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05" windowWidth="11460" windowHeight="5235" tabRatio="925" activeTab="2"/>
  </bookViews>
  <sheets>
    <sheet name="Metal Price" sheetId="40" r:id="rId1"/>
    <sheet name="INPUTS PAGE - 500" sheetId="39" r:id="rId2"/>
    <sheet name="Summary" sheetId="51" r:id="rId3"/>
    <sheet name="Coarse Jig" sheetId="36" r:id="rId4"/>
    <sheet name="Slimes" sheetId="43" r:id="rId5"/>
    <sheet name="Grt Pyramid" sheetId="44" r:id="rId6"/>
    <sheet name="Lutwyche Sur" sheetId="45" r:id="rId7"/>
    <sheet name="Aberfoyle OP" sheetId="46" r:id="rId8"/>
    <sheet name="Lutwyche UG" sheetId="47" r:id="rId9"/>
    <sheet name="Kookabarra" sheetId="48" r:id="rId10"/>
    <sheet name="Royal George" sheetId="49" r:id="rId11"/>
    <sheet name="Storeys Creek" sheetId="50" r:id="rId12"/>
  </sheets>
  <calcPr calcId="144525"/>
</workbook>
</file>

<file path=xl/calcChain.xml><?xml version="1.0" encoding="utf-8"?>
<calcChain xmlns="http://schemas.openxmlformats.org/spreadsheetml/2006/main">
  <c r="C4" i="50" l="1"/>
  <c r="C3" i="50"/>
  <c r="B4" i="49"/>
  <c r="B3" i="49"/>
  <c r="B4" i="48"/>
  <c r="B3" i="48"/>
  <c r="B4" i="47"/>
  <c r="B3" i="47"/>
  <c r="B4" i="46"/>
  <c r="B3" i="46"/>
  <c r="B4" i="45"/>
  <c r="B3" i="45"/>
  <c r="B4" i="44"/>
  <c r="B3" i="44"/>
  <c r="B4" i="43"/>
  <c r="B3" i="43"/>
  <c r="B4" i="36"/>
  <c r="C3" i="36"/>
  <c r="B3" i="36"/>
  <c r="F4" i="39"/>
  <c r="F5" i="39"/>
  <c r="F6" i="39"/>
  <c r="B15" i="44" s="1"/>
  <c r="F7" i="39"/>
  <c r="B15" i="45" s="1"/>
  <c r="F8" i="39"/>
  <c r="F9" i="39"/>
  <c r="B15" i="47" s="1"/>
  <c r="F10" i="39"/>
  <c r="B15" i="48" s="1"/>
  <c r="F11" i="39"/>
  <c r="B15" i="49" s="1"/>
  <c r="F12" i="39"/>
  <c r="Q12" i="39"/>
  <c r="Q11" i="39"/>
  <c r="Q10" i="39"/>
  <c r="Q9" i="39"/>
  <c r="Q8" i="39"/>
  <c r="Q7" i="39"/>
  <c r="Q6" i="39"/>
  <c r="B15" i="50"/>
  <c r="B14" i="50"/>
  <c r="B14" i="47"/>
  <c r="B15" i="46"/>
  <c r="B14" i="46"/>
  <c r="B15" i="43"/>
  <c r="B14" i="43"/>
  <c r="B15" i="36"/>
  <c r="R5" i="39"/>
  <c r="R6" i="39"/>
  <c r="B14" i="44" s="1"/>
  <c r="R7" i="39"/>
  <c r="B14" i="45" s="1"/>
  <c r="R8" i="39"/>
  <c r="R9" i="39"/>
  <c r="R10" i="39"/>
  <c r="B14" i="48" s="1"/>
  <c r="R11" i="39"/>
  <c r="B14" i="49" s="1"/>
  <c r="R12" i="39"/>
  <c r="R4" i="39"/>
  <c r="B14" i="36" s="1"/>
  <c r="B13" i="51" l="1"/>
  <c r="B12" i="51"/>
  <c r="J9" i="51"/>
  <c r="C2" i="51"/>
  <c r="D10" i="51"/>
  <c r="C10" i="51"/>
  <c r="D9" i="51"/>
  <c r="C9" i="51"/>
  <c r="D8" i="51"/>
  <c r="C8" i="51"/>
  <c r="D7" i="51"/>
  <c r="C7" i="51"/>
  <c r="D6" i="51"/>
  <c r="C6" i="51"/>
  <c r="D5" i="51"/>
  <c r="C5" i="51"/>
  <c r="D4" i="51"/>
  <c r="C4" i="51"/>
  <c r="D3" i="51"/>
  <c r="C3" i="51"/>
  <c r="J6" i="51"/>
  <c r="J10" i="44"/>
  <c r="K10" i="44"/>
  <c r="L10" i="44"/>
  <c r="M10" i="44"/>
  <c r="N10" i="44"/>
  <c r="O10" i="44"/>
  <c r="P10" i="44"/>
  <c r="Q10" i="44"/>
  <c r="R10" i="44"/>
  <c r="S10" i="44"/>
  <c r="T10" i="44"/>
  <c r="U10" i="44"/>
  <c r="D10" i="45"/>
  <c r="E10" i="45"/>
  <c r="F10" i="45"/>
  <c r="G10" i="45"/>
  <c r="H10" i="45"/>
  <c r="I10" i="45"/>
  <c r="J10" i="45"/>
  <c r="K10" i="45"/>
  <c r="L10" i="45"/>
  <c r="M10" i="45"/>
  <c r="N10" i="45"/>
  <c r="O10" i="45"/>
  <c r="P10" i="45"/>
  <c r="Q10" i="45"/>
  <c r="R10" i="45"/>
  <c r="S10" i="45"/>
  <c r="T10" i="45"/>
  <c r="U10" i="45"/>
  <c r="N10" i="46"/>
  <c r="O10" i="46"/>
  <c r="P10" i="46"/>
  <c r="Q10" i="46"/>
  <c r="R10" i="46"/>
  <c r="S10" i="46"/>
  <c r="T10" i="46"/>
  <c r="U10" i="46"/>
  <c r="F10" i="47"/>
  <c r="G10" i="47"/>
  <c r="H10" i="47"/>
  <c r="I10" i="47"/>
  <c r="J10" i="47"/>
  <c r="K10" i="47"/>
  <c r="L10" i="47"/>
  <c r="M10" i="47"/>
  <c r="N10" i="47"/>
  <c r="O10" i="47"/>
  <c r="P10" i="47"/>
  <c r="Q10" i="47"/>
  <c r="R10" i="47"/>
  <c r="S10" i="47"/>
  <c r="T10" i="47"/>
  <c r="U10" i="47"/>
  <c r="E10" i="48"/>
  <c r="F10" i="48"/>
  <c r="G10" i="48"/>
  <c r="H10" i="48"/>
  <c r="I10" i="48"/>
  <c r="J10" i="48"/>
  <c r="K10" i="48"/>
  <c r="L10" i="48"/>
  <c r="M10" i="48"/>
  <c r="N10" i="48"/>
  <c r="O10" i="48"/>
  <c r="P10" i="48"/>
  <c r="Q10" i="48"/>
  <c r="R10" i="48"/>
  <c r="S10" i="48"/>
  <c r="T10" i="48"/>
  <c r="U10" i="48"/>
  <c r="E10" i="49"/>
  <c r="F10" i="49"/>
  <c r="G10" i="49"/>
  <c r="H10" i="49"/>
  <c r="I10" i="49"/>
  <c r="J10" i="49"/>
  <c r="K10" i="49"/>
  <c r="L10" i="49"/>
  <c r="M10" i="49"/>
  <c r="N10" i="49"/>
  <c r="O10" i="49"/>
  <c r="P10" i="49"/>
  <c r="Q10" i="49"/>
  <c r="R10" i="49"/>
  <c r="S10" i="49"/>
  <c r="T10" i="49"/>
  <c r="U10" i="49"/>
  <c r="D10" i="50"/>
  <c r="E10" i="50"/>
  <c r="F10" i="50"/>
  <c r="G10" i="50"/>
  <c r="H10" i="50"/>
  <c r="I10" i="50"/>
  <c r="J10" i="50"/>
  <c r="K10" i="50"/>
  <c r="L10" i="50"/>
  <c r="M10" i="50"/>
  <c r="N10" i="50"/>
  <c r="O10" i="50"/>
  <c r="P10" i="50"/>
  <c r="Q10" i="50"/>
  <c r="R10" i="50"/>
  <c r="S10" i="50"/>
  <c r="T10" i="50"/>
  <c r="U10" i="50"/>
  <c r="D10" i="43"/>
  <c r="E10" i="43"/>
  <c r="F10" i="43"/>
  <c r="G10" i="43"/>
  <c r="H10" i="43"/>
  <c r="I10" i="43"/>
  <c r="J10" i="43"/>
  <c r="K10" i="43"/>
  <c r="L10" i="43"/>
  <c r="M10" i="43"/>
  <c r="N10" i="43"/>
  <c r="O10" i="43"/>
  <c r="P10" i="43"/>
  <c r="Q10" i="43"/>
  <c r="R10" i="43"/>
  <c r="S10" i="43"/>
  <c r="T10" i="43"/>
  <c r="U10" i="43"/>
  <c r="J12" i="44"/>
  <c r="K12" i="44"/>
  <c r="L12" i="44"/>
  <c r="M12" i="44"/>
  <c r="N12" i="44"/>
  <c r="O12" i="44"/>
  <c r="P12" i="44"/>
  <c r="Q12" i="44"/>
  <c r="R12" i="44"/>
  <c r="S12" i="44"/>
  <c r="T12" i="44"/>
  <c r="U12" i="44"/>
  <c r="D12" i="45"/>
  <c r="E12" i="45"/>
  <c r="F12" i="45"/>
  <c r="G12" i="45"/>
  <c r="H12" i="45"/>
  <c r="I12" i="45"/>
  <c r="J12" i="45"/>
  <c r="K12" i="45"/>
  <c r="L12" i="45"/>
  <c r="M12" i="45"/>
  <c r="N12" i="45"/>
  <c r="O12" i="45"/>
  <c r="P12" i="45"/>
  <c r="Q12" i="45"/>
  <c r="R12" i="45"/>
  <c r="S12" i="45"/>
  <c r="T12" i="45"/>
  <c r="U12" i="45"/>
  <c r="N12" i="46"/>
  <c r="O12" i="46"/>
  <c r="P12" i="46"/>
  <c r="Q12" i="46"/>
  <c r="R12" i="46"/>
  <c r="S12" i="46"/>
  <c r="T12" i="46"/>
  <c r="U12" i="46"/>
  <c r="F12" i="47"/>
  <c r="G12" i="47"/>
  <c r="H12" i="47"/>
  <c r="I12" i="47"/>
  <c r="J12" i="47"/>
  <c r="K12" i="47"/>
  <c r="L12" i="47"/>
  <c r="M12" i="47"/>
  <c r="N12" i="47"/>
  <c r="O12" i="47"/>
  <c r="P12" i="47"/>
  <c r="Q12" i="47"/>
  <c r="R12" i="47"/>
  <c r="S12" i="47"/>
  <c r="T12" i="47"/>
  <c r="U12" i="47"/>
  <c r="E12" i="48"/>
  <c r="F12" i="48"/>
  <c r="G12" i="48"/>
  <c r="H12" i="48"/>
  <c r="I12" i="48"/>
  <c r="J12" i="48"/>
  <c r="K12" i="48"/>
  <c r="L12" i="48"/>
  <c r="M12" i="48"/>
  <c r="N12" i="48"/>
  <c r="O12" i="48"/>
  <c r="P12" i="48"/>
  <c r="Q12" i="48"/>
  <c r="R12" i="48"/>
  <c r="S12" i="48"/>
  <c r="T12" i="48"/>
  <c r="U12" i="48"/>
  <c r="E12" i="49"/>
  <c r="F12" i="49"/>
  <c r="G12" i="49"/>
  <c r="H12" i="49"/>
  <c r="I12" i="49"/>
  <c r="J12" i="49"/>
  <c r="K12" i="49"/>
  <c r="L12" i="49"/>
  <c r="M12" i="49"/>
  <c r="N12" i="49"/>
  <c r="O12" i="49"/>
  <c r="P12" i="49"/>
  <c r="Q12" i="49"/>
  <c r="R12" i="49"/>
  <c r="S12" i="49"/>
  <c r="T12" i="49"/>
  <c r="U12" i="49"/>
  <c r="D12" i="50"/>
  <c r="E12" i="50"/>
  <c r="F12" i="50"/>
  <c r="G12" i="50"/>
  <c r="H12" i="50"/>
  <c r="I12" i="50"/>
  <c r="J12" i="50"/>
  <c r="K12" i="50"/>
  <c r="L12" i="50"/>
  <c r="M12" i="50"/>
  <c r="N12" i="50"/>
  <c r="O12" i="50"/>
  <c r="P12" i="50"/>
  <c r="Q12" i="50"/>
  <c r="R12" i="50"/>
  <c r="S12" i="50"/>
  <c r="T12" i="50"/>
  <c r="U12" i="50"/>
  <c r="D12" i="43"/>
  <c r="E12" i="43"/>
  <c r="F12" i="43"/>
  <c r="G12" i="43"/>
  <c r="H12" i="43"/>
  <c r="I12" i="43"/>
  <c r="J12" i="43"/>
  <c r="K12" i="43"/>
  <c r="L12" i="43"/>
  <c r="M12" i="43"/>
  <c r="N12" i="43"/>
  <c r="O12" i="43"/>
  <c r="P12" i="43"/>
  <c r="Q12" i="43"/>
  <c r="R12" i="43"/>
  <c r="S12" i="43"/>
  <c r="T12" i="43"/>
  <c r="U12" i="43"/>
  <c r="B11" i="45"/>
  <c r="B11" i="47"/>
  <c r="B11" i="49"/>
  <c r="B11" i="43"/>
  <c r="B8" i="44"/>
  <c r="F4" i="51" s="1"/>
  <c r="B8" i="45"/>
  <c r="F5" i="51" s="1"/>
  <c r="B8" i="46"/>
  <c r="F6" i="51" s="1"/>
  <c r="B8" i="47"/>
  <c r="F7" i="51" s="1"/>
  <c r="B8" i="48"/>
  <c r="F8" i="51" s="1"/>
  <c r="B8" i="49"/>
  <c r="F9" i="51" s="1"/>
  <c r="B8" i="50"/>
  <c r="F10" i="51" s="1"/>
  <c r="B8" i="43"/>
  <c r="F3" i="51" s="1"/>
  <c r="B6" i="45"/>
  <c r="B6" i="46"/>
  <c r="B6" i="47"/>
  <c r="B6" i="48"/>
  <c r="B6" i="49"/>
  <c r="B6" i="50"/>
  <c r="Y4" i="44"/>
  <c r="U4" i="44"/>
  <c r="U6" i="44" s="1"/>
  <c r="T4" i="44"/>
  <c r="T6" i="44" s="1"/>
  <c r="S4" i="44"/>
  <c r="S6" i="44" s="1"/>
  <c r="R4" i="44"/>
  <c r="R6" i="44" s="1"/>
  <c r="Q4" i="44"/>
  <c r="Q6" i="44" s="1"/>
  <c r="P4" i="44"/>
  <c r="P6" i="44" s="1"/>
  <c r="O4" i="44"/>
  <c r="O6" i="44" s="1"/>
  <c r="N4" i="44"/>
  <c r="N6" i="44" s="1"/>
  <c r="M4" i="44"/>
  <c r="M6" i="44" s="1"/>
  <c r="L4" i="44"/>
  <c r="L6" i="44" s="1"/>
  <c r="K4" i="44"/>
  <c r="K6" i="44" s="1"/>
  <c r="J4" i="44"/>
  <c r="J6" i="44" s="1"/>
  <c r="I4" i="44"/>
  <c r="I6" i="44" s="1"/>
  <c r="H4" i="44"/>
  <c r="H6" i="44" s="1"/>
  <c r="G4" i="44"/>
  <c r="G6" i="44" s="1"/>
  <c r="F4" i="44"/>
  <c r="F6" i="44" s="1"/>
  <c r="E4" i="44"/>
  <c r="E6" i="44" s="1"/>
  <c r="D4" i="44"/>
  <c r="D6" i="44" s="1"/>
  <c r="C4" i="44"/>
  <c r="C6" i="44" s="1"/>
  <c r="Y4" i="45"/>
  <c r="U4" i="45"/>
  <c r="U6" i="45" s="1"/>
  <c r="T4" i="45"/>
  <c r="T6" i="45" s="1"/>
  <c r="S4" i="45"/>
  <c r="S6" i="45" s="1"/>
  <c r="R4" i="45"/>
  <c r="R6" i="45" s="1"/>
  <c r="Q4" i="45"/>
  <c r="Q6" i="45" s="1"/>
  <c r="P4" i="45"/>
  <c r="P6" i="45" s="1"/>
  <c r="O4" i="45"/>
  <c r="O6" i="45" s="1"/>
  <c r="N4" i="45"/>
  <c r="N6" i="45" s="1"/>
  <c r="M4" i="45"/>
  <c r="M6" i="45" s="1"/>
  <c r="L4" i="45"/>
  <c r="L6" i="45" s="1"/>
  <c r="K4" i="45"/>
  <c r="K6" i="45" s="1"/>
  <c r="J4" i="45"/>
  <c r="J6" i="45" s="1"/>
  <c r="I4" i="45"/>
  <c r="I6" i="45" s="1"/>
  <c r="H4" i="45"/>
  <c r="H6" i="45" s="1"/>
  <c r="G4" i="45"/>
  <c r="G6" i="45" s="1"/>
  <c r="F4" i="45"/>
  <c r="F6" i="45" s="1"/>
  <c r="E4" i="45"/>
  <c r="E6" i="45" s="1"/>
  <c r="D4" i="45"/>
  <c r="D6" i="45" s="1"/>
  <c r="C4" i="45"/>
  <c r="C6" i="45" s="1"/>
  <c r="Y4" i="46"/>
  <c r="U4" i="46"/>
  <c r="U6" i="46" s="1"/>
  <c r="T4" i="46"/>
  <c r="T6" i="46" s="1"/>
  <c r="S4" i="46"/>
  <c r="S6" i="46" s="1"/>
  <c r="R4" i="46"/>
  <c r="R6" i="46" s="1"/>
  <c r="Q4" i="46"/>
  <c r="Q6" i="46" s="1"/>
  <c r="P4" i="46"/>
  <c r="P6" i="46" s="1"/>
  <c r="O4" i="46"/>
  <c r="O6" i="46" s="1"/>
  <c r="N4" i="46"/>
  <c r="N6" i="46" s="1"/>
  <c r="M4" i="46"/>
  <c r="M6" i="46" s="1"/>
  <c r="L4" i="46"/>
  <c r="L6" i="46" s="1"/>
  <c r="K4" i="46"/>
  <c r="K6" i="46" s="1"/>
  <c r="J4" i="46"/>
  <c r="J6" i="46" s="1"/>
  <c r="I4" i="46"/>
  <c r="I6" i="46" s="1"/>
  <c r="H4" i="46"/>
  <c r="H6" i="46" s="1"/>
  <c r="G4" i="46"/>
  <c r="G6" i="46" s="1"/>
  <c r="F4" i="46"/>
  <c r="F6" i="46" s="1"/>
  <c r="E4" i="46"/>
  <c r="E6" i="46" s="1"/>
  <c r="D4" i="46"/>
  <c r="D6" i="46" s="1"/>
  <c r="C4" i="46"/>
  <c r="C6" i="46" s="1"/>
  <c r="Y4" i="47"/>
  <c r="U4" i="47"/>
  <c r="U6" i="47" s="1"/>
  <c r="T4" i="47"/>
  <c r="T6" i="47" s="1"/>
  <c r="S4" i="47"/>
  <c r="S6" i="47" s="1"/>
  <c r="R4" i="47"/>
  <c r="R6" i="47" s="1"/>
  <c r="Q4" i="47"/>
  <c r="Q6" i="47" s="1"/>
  <c r="P4" i="47"/>
  <c r="P6" i="47" s="1"/>
  <c r="O4" i="47"/>
  <c r="O6" i="47" s="1"/>
  <c r="N4" i="47"/>
  <c r="N6" i="47" s="1"/>
  <c r="M4" i="47"/>
  <c r="M6" i="47" s="1"/>
  <c r="L4" i="47"/>
  <c r="L6" i="47" s="1"/>
  <c r="K4" i="47"/>
  <c r="K6" i="47" s="1"/>
  <c r="J4" i="47"/>
  <c r="J6" i="47" s="1"/>
  <c r="I4" i="47"/>
  <c r="I6" i="47" s="1"/>
  <c r="H4" i="47"/>
  <c r="H6" i="47" s="1"/>
  <c r="G4" i="47"/>
  <c r="G6" i="47" s="1"/>
  <c r="F4" i="47"/>
  <c r="F6" i="47" s="1"/>
  <c r="E4" i="47"/>
  <c r="E6" i="47" s="1"/>
  <c r="D4" i="47"/>
  <c r="D6" i="47" s="1"/>
  <c r="C4" i="47"/>
  <c r="C6" i="47" s="1"/>
  <c r="Y4" i="48"/>
  <c r="U4" i="48"/>
  <c r="U6" i="48" s="1"/>
  <c r="T4" i="48"/>
  <c r="T6" i="48" s="1"/>
  <c r="S4" i="48"/>
  <c r="S6" i="48" s="1"/>
  <c r="R4" i="48"/>
  <c r="R6" i="48" s="1"/>
  <c r="Q4" i="48"/>
  <c r="Q6" i="48" s="1"/>
  <c r="P4" i="48"/>
  <c r="P6" i="48" s="1"/>
  <c r="O4" i="48"/>
  <c r="O6" i="48" s="1"/>
  <c r="N4" i="48"/>
  <c r="N6" i="48" s="1"/>
  <c r="M4" i="48"/>
  <c r="M6" i="48" s="1"/>
  <c r="L4" i="48"/>
  <c r="L6" i="48" s="1"/>
  <c r="K4" i="48"/>
  <c r="K6" i="48" s="1"/>
  <c r="J4" i="48"/>
  <c r="J6" i="48" s="1"/>
  <c r="I4" i="48"/>
  <c r="I6" i="48" s="1"/>
  <c r="H4" i="48"/>
  <c r="H6" i="48" s="1"/>
  <c r="G4" i="48"/>
  <c r="G6" i="48" s="1"/>
  <c r="F4" i="48"/>
  <c r="F6" i="48" s="1"/>
  <c r="E4" i="48"/>
  <c r="E6" i="48" s="1"/>
  <c r="D4" i="48"/>
  <c r="D6" i="48" s="1"/>
  <c r="C4" i="48"/>
  <c r="C6" i="48" s="1"/>
  <c r="Y4" i="49"/>
  <c r="U4" i="49"/>
  <c r="U6" i="49" s="1"/>
  <c r="T4" i="49"/>
  <c r="T6" i="49" s="1"/>
  <c r="S4" i="49"/>
  <c r="S6" i="49" s="1"/>
  <c r="R4" i="49"/>
  <c r="R6" i="49" s="1"/>
  <c r="Q4" i="49"/>
  <c r="Q6" i="49" s="1"/>
  <c r="P4" i="49"/>
  <c r="P6" i="49" s="1"/>
  <c r="O4" i="49"/>
  <c r="O6" i="49" s="1"/>
  <c r="N4" i="49"/>
  <c r="N6" i="49" s="1"/>
  <c r="M4" i="49"/>
  <c r="M6" i="49" s="1"/>
  <c r="L4" i="49"/>
  <c r="L6" i="49" s="1"/>
  <c r="K4" i="49"/>
  <c r="K6" i="49" s="1"/>
  <c r="J4" i="49"/>
  <c r="J6" i="49" s="1"/>
  <c r="I4" i="49"/>
  <c r="I6" i="49" s="1"/>
  <c r="H4" i="49"/>
  <c r="H6" i="49" s="1"/>
  <c r="G4" i="49"/>
  <c r="G6" i="49" s="1"/>
  <c r="F4" i="49"/>
  <c r="F6" i="49" s="1"/>
  <c r="E4" i="49"/>
  <c r="D4" i="49"/>
  <c r="D6" i="49" s="1"/>
  <c r="C4" i="49"/>
  <c r="C6" i="49" s="1"/>
  <c r="Y4" i="50"/>
  <c r="U4" i="50"/>
  <c r="U6" i="50" s="1"/>
  <c r="T4" i="50"/>
  <c r="T6" i="50" s="1"/>
  <c r="S4" i="50"/>
  <c r="S6" i="50" s="1"/>
  <c r="R4" i="50"/>
  <c r="R6" i="50" s="1"/>
  <c r="Q4" i="50"/>
  <c r="Q6" i="50" s="1"/>
  <c r="P4" i="50"/>
  <c r="P6" i="50" s="1"/>
  <c r="O4" i="50"/>
  <c r="O6" i="50" s="1"/>
  <c r="N4" i="50"/>
  <c r="N6" i="50" s="1"/>
  <c r="M4" i="50"/>
  <c r="M6" i="50" s="1"/>
  <c r="L4" i="50"/>
  <c r="L6" i="50" s="1"/>
  <c r="K4" i="50"/>
  <c r="K6" i="50" s="1"/>
  <c r="J4" i="50"/>
  <c r="J6" i="50" s="1"/>
  <c r="I4" i="50"/>
  <c r="I6" i="50" s="1"/>
  <c r="H4" i="50"/>
  <c r="H6" i="50" s="1"/>
  <c r="G4" i="50"/>
  <c r="G6" i="50" s="1"/>
  <c r="F4" i="50"/>
  <c r="F6" i="50" s="1"/>
  <c r="E4" i="50"/>
  <c r="E6" i="50" s="1"/>
  <c r="D4" i="50"/>
  <c r="D6" i="50" s="1"/>
  <c r="C6" i="50"/>
  <c r="Y4" i="43"/>
  <c r="U4" i="43"/>
  <c r="U6" i="43" s="1"/>
  <c r="T4" i="43"/>
  <c r="T6" i="43" s="1"/>
  <c r="S4" i="43"/>
  <c r="S6" i="43" s="1"/>
  <c r="R4" i="43"/>
  <c r="R6" i="43" s="1"/>
  <c r="Q4" i="43"/>
  <c r="Q6" i="43" s="1"/>
  <c r="P4" i="43"/>
  <c r="P6" i="43" s="1"/>
  <c r="O4" i="43"/>
  <c r="O6" i="43" s="1"/>
  <c r="N4" i="43"/>
  <c r="N6" i="43" s="1"/>
  <c r="M4" i="43"/>
  <c r="M6" i="43" s="1"/>
  <c r="L4" i="43"/>
  <c r="L6" i="43" s="1"/>
  <c r="K4" i="43"/>
  <c r="K6" i="43" s="1"/>
  <c r="J4" i="43"/>
  <c r="J6" i="43" s="1"/>
  <c r="I4" i="43"/>
  <c r="I6" i="43" s="1"/>
  <c r="H4" i="43"/>
  <c r="H6" i="43" s="1"/>
  <c r="G4" i="43"/>
  <c r="G6" i="43" s="1"/>
  <c r="F4" i="43"/>
  <c r="F6" i="43" s="1"/>
  <c r="E4" i="43"/>
  <c r="E6" i="43" s="1"/>
  <c r="D4" i="43"/>
  <c r="D6" i="43" s="1"/>
  <c r="C4" i="43"/>
  <c r="C6" i="43" s="1"/>
  <c r="U4" i="36"/>
  <c r="U6" i="36" s="1"/>
  <c r="T4" i="36"/>
  <c r="T6" i="36" s="1"/>
  <c r="S4" i="36"/>
  <c r="S6" i="36" s="1"/>
  <c r="R4" i="36"/>
  <c r="R6" i="36" s="1"/>
  <c r="Q4" i="36"/>
  <c r="Q6" i="36" s="1"/>
  <c r="P4" i="36"/>
  <c r="P6" i="36" s="1"/>
  <c r="O4" i="36"/>
  <c r="O6" i="36" s="1"/>
  <c r="N4" i="36"/>
  <c r="N6" i="36" s="1"/>
  <c r="M4" i="36"/>
  <c r="M6" i="36" s="1"/>
  <c r="L4" i="36"/>
  <c r="L6" i="36" s="1"/>
  <c r="K4" i="36"/>
  <c r="K6" i="36" s="1"/>
  <c r="J4" i="36"/>
  <c r="J6" i="36" s="1"/>
  <c r="I4" i="36"/>
  <c r="I6" i="36" s="1"/>
  <c r="H4" i="36"/>
  <c r="H6" i="36" s="1"/>
  <c r="G4" i="36"/>
  <c r="G6" i="36" s="1"/>
  <c r="F4" i="36"/>
  <c r="F6" i="36" s="1"/>
  <c r="E4" i="36"/>
  <c r="E6" i="36" s="1"/>
  <c r="B8" i="36"/>
  <c r="F2" i="51" s="1"/>
  <c r="B11" i="36"/>
  <c r="E30" i="40"/>
  <c r="D30" i="40"/>
  <c r="C16" i="39"/>
  <c r="E31" i="40"/>
  <c r="C31" i="40"/>
  <c r="C36" i="40" s="1"/>
  <c r="C38" i="40" s="1"/>
  <c r="C15" i="39" s="1"/>
  <c r="E35" i="40"/>
  <c r="D35" i="40"/>
  <c r="D36" i="40"/>
  <c r="D38" i="40" s="1"/>
  <c r="B11" i="46" s="1"/>
  <c r="B11" i="48" l="1"/>
  <c r="B11" i="44"/>
  <c r="B11" i="50"/>
  <c r="W6" i="50"/>
  <c r="X6" i="50" s="1"/>
  <c r="W6" i="48"/>
  <c r="X6" i="48" s="1"/>
  <c r="W6" i="47"/>
  <c r="X6" i="47" s="1"/>
  <c r="W6" i="46"/>
  <c r="X6" i="46" s="1"/>
  <c r="W6" i="45"/>
  <c r="X6" i="45" s="1"/>
  <c r="E6" i="49"/>
  <c r="W6" i="49" s="1"/>
  <c r="X6" i="49" s="1"/>
  <c r="E36" i="40"/>
  <c r="E38" i="40" s="1"/>
  <c r="C17" i="39" s="1"/>
  <c r="J3" i="51"/>
  <c r="B7" i="50"/>
  <c r="E10" i="51" s="1"/>
  <c r="Y3" i="50"/>
  <c r="U3" i="50"/>
  <c r="T3" i="50"/>
  <c r="S3" i="50"/>
  <c r="R3" i="50"/>
  <c r="Q3" i="50"/>
  <c r="P3" i="50"/>
  <c r="O3" i="50"/>
  <c r="N3" i="50"/>
  <c r="M3" i="50"/>
  <c r="L3" i="50"/>
  <c r="K3" i="50"/>
  <c r="J3" i="50"/>
  <c r="I3" i="50"/>
  <c r="H3" i="50"/>
  <c r="G3" i="50"/>
  <c r="F3" i="50"/>
  <c r="E3" i="50"/>
  <c r="D3" i="50"/>
  <c r="W2" i="50"/>
  <c r="C1" i="50"/>
  <c r="D1" i="50" s="1"/>
  <c r="E1" i="50" s="1"/>
  <c r="F1" i="50" s="1"/>
  <c r="G1" i="50" s="1"/>
  <c r="H1" i="50" s="1"/>
  <c r="I1" i="50" s="1"/>
  <c r="J1" i="50" s="1"/>
  <c r="K1" i="50" s="1"/>
  <c r="L1" i="50" s="1"/>
  <c r="M1" i="50" s="1"/>
  <c r="N1" i="50" s="1"/>
  <c r="O1" i="50" s="1"/>
  <c r="P1" i="50" s="1"/>
  <c r="Q1" i="50" s="1"/>
  <c r="R1" i="50" s="1"/>
  <c r="S1" i="50" s="1"/>
  <c r="T1" i="50" s="1"/>
  <c r="U1" i="50" s="1"/>
  <c r="B7" i="49"/>
  <c r="E9" i="51" s="1"/>
  <c r="Y3" i="49"/>
  <c r="U3" i="49"/>
  <c r="T3" i="49"/>
  <c r="S3" i="49"/>
  <c r="R3" i="49"/>
  <c r="Q3" i="49"/>
  <c r="P3" i="49"/>
  <c r="O3" i="49"/>
  <c r="N3" i="49"/>
  <c r="M3" i="49"/>
  <c r="L3" i="49"/>
  <c r="K3" i="49"/>
  <c r="J3" i="49"/>
  <c r="I3" i="49"/>
  <c r="H3" i="49"/>
  <c r="G3" i="49"/>
  <c r="F3" i="49"/>
  <c r="E3" i="49"/>
  <c r="D3" i="49"/>
  <c r="C3" i="49"/>
  <c r="W2" i="49"/>
  <c r="C1" i="49"/>
  <c r="D1" i="49" s="1"/>
  <c r="E1" i="49" s="1"/>
  <c r="F1" i="49" s="1"/>
  <c r="G1" i="49" s="1"/>
  <c r="H1" i="49" s="1"/>
  <c r="I1" i="49" s="1"/>
  <c r="J1" i="49" s="1"/>
  <c r="K1" i="49" s="1"/>
  <c r="L1" i="49" s="1"/>
  <c r="M1" i="49" s="1"/>
  <c r="N1" i="49" s="1"/>
  <c r="O1" i="49" s="1"/>
  <c r="P1" i="49" s="1"/>
  <c r="Q1" i="49" s="1"/>
  <c r="R1" i="49" s="1"/>
  <c r="S1" i="49" s="1"/>
  <c r="T1" i="49" s="1"/>
  <c r="U1" i="49" s="1"/>
  <c r="B7" i="48"/>
  <c r="E8" i="51" s="1"/>
  <c r="Y3" i="48"/>
  <c r="U3" i="48"/>
  <c r="T3" i="48"/>
  <c r="S3" i="48"/>
  <c r="R3" i="48"/>
  <c r="Q3" i="48"/>
  <c r="P3" i="48"/>
  <c r="O3" i="48"/>
  <c r="N3" i="48"/>
  <c r="M3" i="48"/>
  <c r="L3" i="48"/>
  <c r="K3" i="48"/>
  <c r="J3" i="48"/>
  <c r="I3" i="48"/>
  <c r="H3" i="48"/>
  <c r="G3" i="48"/>
  <c r="F3" i="48"/>
  <c r="E3" i="48"/>
  <c r="D3" i="48"/>
  <c r="C3" i="48"/>
  <c r="W2" i="48"/>
  <c r="C1" i="48"/>
  <c r="D1" i="48" s="1"/>
  <c r="E1" i="48" s="1"/>
  <c r="F1" i="48" s="1"/>
  <c r="G1" i="48" s="1"/>
  <c r="H1" i="48" s="1"/>
  <c r="I1" i="48" s="1"/>
  <c r="J1" i="48" s="1"/>
  <c r="K1" i="48" s="1"/>
  <c r="L1" i="48" s="1"/>
  <c r="M1" i="48" s="1"/>
  <c r="N1" i="48" s="1"/>
  <c r="O1" i="48" s="1"/>
  <c r="P1" i="48" s="1"/>
  <c r="Q1" i="48" s="1"/>
  <c r="R1" i="48" s="1"/>
  <c r="S1" i="48" s="1"/>
  <c r="T1" i="48" s="1"/>
  <c r="U1" i="48" s="1"/>
  <c r="B7" i="47"/>
  <c r="E7" i="51" s="1"/>
  <c r="Y3" i="47"/>
  <c r="U3" i="47"/>
  <c r="T3" i="47"/>
  <c r="S3" i="47"/>
  <c r="R3" i="47"/>
  <c r="Q3" i="47"/>
  <c r="P3" i="47"/>
  <c r="O3" i="47"/>
  <c r="N3" i="47"/>
  <c r="M3" i="47"/>
  <c r="L3" i="47"/>
  <c r="K3" i="47"/>
  <c r="J3" i="47"/>
  <c r="I3" i="47"/>
  <c r="H3" i="47"/>
  <c r="G3" i="47"/>
  <c r="F3" i="47"/>
  <c r="E3" i="47"/>
  <c r="D3" i="47"/>
  <c r="C3" i="47"/>
  <c r="W2" i="47"/>
  <c r="B7" i="51" s="1"/>
  <c r="C1" i="47"/>
  <c r="D1" i="47" s="1"/>
  <c r="E1" i="47" s="1"/>
  <c r="F1" i="47" s="1"/>
  <c r="G1" i="47" s="1"/>
  <c r="H1" i="47" s="1"/>
  <c r="I1" i="47" s="1"/>
  <c r="J1" i="47" s="1"/>
  <c r="K1" i="47" s="1"/>
  <c r="L1" i="47" s="1"/>
  <c r="M1" i="47" s="1"/>
  <c r="N1" i="47" s="1"/>
  <c r="O1" i="47" s="1"/>
  <c r="P1" i="47" s="1"/>
  <c r="Q1" i="47" s="1"/>
  <c r="R1" i="47" s="1"/>
  <c r="S1" i="47" s="1"/>
  <c r="T1" i="47" s="1"/>
  <c r="U1" i="47" s="1"/>
  <c r="Y16" i="46"/>
  <c r="F14" i="46"/>
  <c r="B7" i="46"/>
  <c r="E6" i="51" s="1"/>
  <c r="Y3" i="46"/>
  <c r="U3" i="46"/>
  <c r="T3" i="46"/>
  <c r="S3" i="46"/>
  <c r="R3" i="46"/>
  <c r="Q3" i="46"/>
  <c r="P3" i="46"/>
  <c r="O3" i="46"/>
  <c r="N3" i="46"/>
  <c r="M3" i="46"/>
  <c r="L3" i="46"/>
  <c r="K3" i="46"/>
  <c r="J3" i="46"/>
  <c r="I3" i="46"/>
  <c r="H3" i="46"/>
  <c r="G3" i="46"/>
  <c r="F3" i="46"/>
  <c r="E3" i="46"/>
  <c r="D3" i="46"/>
  <c r="C3" i="46"/>
  <c r="W2" i="46"/>
  <c r="C1" i="46"/>
  <c r="D1" i="46" s="1"/>
  <c r="E1" i="46" s="1"/>
  <c r="F1" i="46" s="1"/>
  <c r="G1" i="46" s="1"/>
  <c r="H1" i="46" s="1"/>
  <c r="I1" i="46" s="1"/>
  <c r="J1" i="46" s="1"/>
  <c r="K1" i="46" s="1"/>
  <c r="L1" i="46" s="1"/>
  <c r="M1" i="46" s="1"/>
  <c r="N1" i="46" s="1"/>
  <c r="O1" i="46" s="1"/>
  <c r="P1" i="46" s="1"/>
  <c r="Q1" i="46" s="1"/>
  <c r="R1" i="46" s="1"/>
  <c r="S1" i="46" s="1"/>
  <c r="T1" i="46" s="1"/>
  <c r="U1" i="46" s="1"/>
  <c r="Y16" i="45"/>
  <c r="B7" i="45"/>
  <c r="E5" i="51" s="1"/>
  <c r="Y3" i="45"/>
  <c r="U3" i="45"/>
  <c r="T3" i="45"/>
  <c r="S3" i="45"/>
  <c r="R3" i="45"/>
  <c r="Q3" i="45"/>
  <c r="P3" i="45"/>
  <c r="O3" i="45"/>
  <c r="N3" i="45"/>
  <c r="M3" i="45"/>
  <c r="L3" i="45"/>
  <c r="K3" i="45"/>
  <c r="J3" i="45"/>
  <c r="I3" i="45"/>
  <c r="H3" i="45"/>
  <c r="G3" i="45"/>
  <c r="F3" i="45"/>
  <c r="E3" i="45"/>
  <c r="D3" i="45"/>
  <c r="C3" i="45"/>
  <c r="W2" i="45"/>
  <c r="B5" i="51" s="1"/>
  <c r="C1" i="45"/>
  <c r="D1" i="45" s="1"/>
  <c r="E1" i="45" s="1"/>
  <c r="F1" i="45" s="1"/>
  <c r="G1" i="45" s="1"/>
  <c r="H1" i="45" s="1"/>
  <c r="I1" i="45" s="1"/>
  <c r="J1" i="45" s="1"/>
  <c r="K1" i="45" s="1"/>
  <c r="L1" i="45" s="1"/>
  <c r="M1" i="45" s="1"/>
  <c r="N1" i="45" s="1"/>
  <c r="O1" i="45" s="1"/>
  <c r="P1" i="45" s="1"/>
  <c r="Q1" i="45" s="1"/>
  <c r="R1" i="45" s="1"/>
  <c r="S1" i="45" s="1"/>
  <c r="T1" i="45" s="1"/>
  <c r="U1" i="45" s="1"/>
  <c r="B7" i="44"/>
  <c r="E4" i="51" s="1"/>
  <c r="Y3" i="44"/>
  <c r="U3" i="44"/>
  <c r="T3" i="44"/>
  <c r="S3" i="44"/>
  <c r="R3" i="44"/>
  <c r="Q3" i="44"/>
  <c r="P3" i="44"/>
  <c r="O3" i="44"/>
  <c r="N3" i="44"/>
  <c r="M3" i="44"/>
  <c r="L3" i="44"/>
  <c r="K3" i="44"/>
  <c r="J3" i="44"/>
  <c r="I3" i="44"/>
  <c r="H3" i="44"/>
  <c r="G3" i="44"/>
  <c r="F3" i="44"/>
  <c r="E3" i="44"/>
  <c r="D3" i="44"/>
  <c r="C3" i="44"/>
  <c r="W2" i="44"/>
  <c r="C1" i="44"/>
  <c r="D1" i="44" s="1"/>
  <c r="E1" i="44" s="1"/>
  <c r="F1" i="44" s="1"/>
  <c r="G1" i="44" s="1"/>
  <c r="H1" i="44" s="1"/>
  <c r="I1" i="44" s="1"/>
  <c r="J1" i="44" s="1"/>
  <c r="K1" i="44" s="1"/>
  <c r="L1" i="44" s="1"/>
  <c r="M1" i="44" s="1"/>
  <c r="N1" i="44" s="1"/>
  <c r="O1" i="44" s="1"/>
  <c r="P1" i="44" s="1"/>
  <c r="Q1" i="44" s="1"/>
  <c r="R1" i="44" s="1"/>
  <c r="S1" i="44" s="1"/>
  <c r="T1" i="44" s="1"/>
  <c r="U1" i="44" s="1"/>
  <c r="B7" i="43"/>
  <c r="E3" i="51" s="1"/>
  <c r="Y3" i="43"/>
  <c r="U3" i="43"/>
  <c r="T3" i="43"/>
  <c r="S3" i="43"/>
  <c r="R3" i="43"/>
  <c r="Q3" i="43"/>
  <c r="P3" i="43"/>
  <c r="O3" i="43"/>
  <c r="N3" i="43"/>
  <c r="M3" i="43"/>
  <c r="L3" i="43"/>
  <c r="K3" i="43"/>
  <c r="J3" i="43"/>
  <c r="I3" i="43"/>
  <c r="H3" i="43"/>
  <c r="G3" i="43"/>
  <c r="F3" i="43"/>
  <c r="E3" i="43"/>
  <c r="D3" i="43"/>
  <c r="C3" i="43"/>
  <c r="W2" i="43"/>
  <c r="C1" i="43"/>
  <c r="D1" i="43" s="1"/>
  <c r="E1" i="43" s="1"/>
  <c r="F1" i="43" s="1"/>
  <c r="G1" i="43" s="1"/>
  <c r="H1" i="43" s="1"/>
  <c r="I1" i="43" s="1"/>
  <c r="J1" i="43" s="1"/>
  <c r="K1" i="43" s="1"/>
  <c r="L1" i="43" s="1"/>
  <c r="M1" i="43" s="1"/>
  <c r="N1" i="43" s="1"/>
  <c r="O1" i="43" s="1"/>
  <c r="P1" i="43" s="1"/>
  <c r="Q1" i="43" s="1"/>
  <c r="R1" i="43" s="1"/>
  <c r="S1" i="43" s="1"/>
  <c r="T1" i="43" s="1"/>
  <c r="U1" i="43" s="1"/>
  <c r="D5" i="43" l="1"/>
  <c r="H5" i="43"/>
  <c r="H7" i="43" s="1"/>
  <c r="P5" i="43"/>
  <c r="P7" i="43" s="1"/>
  <c r="T5" i="43"/>
  <c r="T7" i="43" s="1"/>
  <c r="D5" i="44"/>
  <c r="H5" i="44"/>
  <c r="H7" i="44" s="1"/>
  <c r="P5" i="44"/>
  <c r="P7" i="44" s="1"/>
  <c r="T5" i="44"/>
  <c r="T7" i="44" s="1"/>
  <c r="C5" i="45"/>
  <c r="G5" i="45"/>
  <c r="G7" i="45" s="1"/>
  <c r="K5" i="45"/>
  <c r="K7" i="45" s="1"/>
  <c r="O5" i="45"/>
  <c r="O7" i="45" s="1"/>
  <c r="S5" i="45"/>
  <c r="E5" i="46"/>
  <c r="E7" i="46" s="1"/>
  <c r="M5" i="46"/>
  <c r="M7" i="46" s="1"/>
  <c r="U5" i="46"/>
  <c r="U7" i="46" s="1"/>
  <c r="C5" i="47"/>
  <c r="C7" i="47" s="1"/>
  <c r="G5" i="47"/>
  <c r="G7" i="47" s="1"/>
  <c r="O5" i="47"/>
  <c r="O7" i="47" s="1"/>
  <c r="F5" i="48"/>
  <c r="F7" i="48" s="1"/>
  <c r="N5" i="48"/>
  <c r="Z2" i="49"/>
  <c r="B2" i="49" s="1"/>
  <c r="W3" i="49" s="1"/>
  <c r="W4" i="49" s="1"/>
  <c r="B9" i="51"/>
  <c r="F5" i="49"/>
  <c r="N5" i="49"/>
  <c r="R5" i="49"/>
  <c r="F5" i="50"/>
  <c r="F7" i="50" s="1"/>
  <c r="J5" i="50"/>
  <c r="R5" i="50"/>
  <c r="R7" i="50" s="1"/>
  <c r="I5" i="44"/>
  <c r="I7" i="44" s="1"/>
  <c r="Q5" i="44"/>
  <c r="Q7" i="44" s="1"/>
  <c r="H5" i="45"/>
  <c r="P5" i="45"/>
  <c r="P7" i="45" s="1"/>
  <c r="F5" i="46"/>
  <c r="F7" i="46" s="1"/>
  <c r="N5" i="46"/>
  <c r="N7" i="46" s="1"/>
  <c r="D5" i="47"/>
  <c r="D7" i="47" s="1"/>
  <c r="G5" i="48"/>
  <c r="G7" i="48" s="1"/>
  <c r="O5" i="48"/>
  <c r="O7" i="48" s="1"/>
  <c r="S5" i="48"/>
  <c r="S7" i="48" s="1"/>
  <c r="C5" i="49"/>
  <c r="C7" i="49" s="1"/>
  <c r="G5" i="49"/>
  <c r="O5" i="49"/>
  <c r="S5" i="49"/>
  <c r="C5" i="50"/>
  <c r="C7" i="50" s="1"/>
  <c r="K5" i="50"/>
  <c r="K7" i="50" s="1"/>
  <c r="S5" i="50"/>
  <c r="S7" i="50" s="1"/>
  <c r="Z2" i="43"/>
  <c r="B2" i="43" s="1"/>
  <c r="B5" i="43" s="1"/>
  <c r="B6" i="43" s="1"/>
  <c r="W6" i="43" s="1"/>
  <c r="X6" i="43" s="1"/>
  <c r="B3" i="51"/>
  <c r="F5" i="43"/>
  <c r="J5" i="43"/>
  <c r="J7" i="43" s="1"/>
  <c r="N5" i="43"/>
  <c r="N7" i="43" s="1"/>
  <c r="R5" i="43"/>
  <c r="R7" i="43" s="1"/>
  <c r="Z2" i="44"/>
  <c r="B2" i="44" s="1"/>
  <c r="B5" i="44" s="1"/>
  <c r="B6" i="44" s="1"/>
  <c r="W6" i="44" s="1"/>
  <c r="X6" i="44" s="1"/>
  <c r="B4" i="51"/>
  <c r="F5" i="44"/>
  <c r="F7" i="44" s="1"/>
  <c r="J5" i="44"/>
  <c r="N5" i="44"/>
  <c r="N7" i="44" s="1"/>
  <c r="R5" i="44"/>
  <c r="R7" i="44" s="1"/>
  <c r="E5" i="45"/>
  <c r="E7" i="45" s="1"/>
  <c r="I5" i="45"/>
  <c r="M5" i="45"/>
  <c r="M7" i="45" s="1"/>
  <c r="U5" i="45"/>
  <c r="U7" i="45" s="1"/>
  <c r="C5" i="46"/>
  <c r="C7" i="46" s="1"/>
  <c r="G5" i="46"/>
  <c r="K5" i="46"/>
  <c r="S5" i="46"/>
  <c r="C5" i="43"/>
  <c r="C7" i="43" s="1"/>
  <c r="G5" i="43"/>
  <c r="G7" i="43" s="1"/>
  <c r="K5" i="43"/>
  <c r="K7" i="43" s="1"/>
  <c r="O5" i="43"/>
  <c r="O7" i="43" s="1"/>
  <c r="S5" i="43"/>
  <c r="S7" i="43" s="1"/>
  <c r="C5" i="44"/>
  <c r="G5" i="44"/>
  <c r="G7" i="44" s="1"/>
  <c r="K5" i="44"/>
  <c r="K7" i="44" s="1"/>
  <c r="O5" i="44"/>
  <c r="O7" i="44" s="1"/>
  <c r="S5" i="44"/>
  <c r="F5" i="45"/>
  <c r="F7" i="45" s="1"/>
  <c r="J5" i="45"/>
  <c r="J7" i="45" s="1"/>
  <c r="N5" i="45"/>
  <c r="N7" i="45" s="1"/>
  <c r="R5" i="45"/>
  <c r="D5" i="46"/>
  <c r="D7" i="46" s="1"/>
  <c r="H5" i="46"/>
  <c r="L5" i="46"/>
  <c r="L7" i="46" s="1"/>
  <c r="P5" i="46"/>
  <c r="T5" i="46"/>
  <c r="T7" i="46" s="1"/>
  <c r="F5" i="47"/>
  <c r="J5" i="47"/>
  <c r="J7" i="47" s="1"/>
  <c r="N5" i="47"/>
  <c r="N7" i="47" s="1"/>
  <c r="R5" i="47"/>
  <c r="R7" i="47" s="1"/>
  <c r="E5" i="48"/>
  <c r="I5" i="48"/>
  <c r="I7" i="48" s="1"/>
  <c r="M5" i="48"/>
  <c r="Q5" i="48"/>
  <c r="Q7" i="48" s="1"/>
  <c r="U5" i="48"/>
  <c r="U7" i="48" s="1"/>
  <c r="E5" i="49"/>
  <c r="I5" i="49"/>
  <c r="M5" i="49"/>
  <c r="Q5" i="49"/>
  <c r="U5" i="49"/>
  <c r="I5" i="50"/>
  <c r="M5" i="50"/>
  <c r="Q5" i="50"/>
  <c r="Q7" i="50" s="1"/>
  <c r="U5" i="50"/>
  <c r="L5" i="43"/>
  <c r="L7" i="43" s="1"/>
  <c r="L5" i="44"/>
  <c r="L7" i="44" s="1"/>
  <c r="I5" i="46"/>
  <c r="I7" i="46" s="1"/>
  <c r="Q5" i="46"/>
  <c r="Q7" i="46" s="1"/>
  <c r="K5" i="47"/>
  <c r="K7" i="47" s="1"/>
  <c r="S5" i="47"/>
  <c r="Z2" i="48"/>
  <c r="B2" i="48" s="1"/>
  <c r="W3" i="48" s="1"/>
  <c r="W4" i="48" s="1"/>
  <c r="B8" i="51"/>
  <c r="J5" i="48"/>
  <c r="R5" i="48"/>
  <c r="R7" i="48" s="1"/>
  <c r="J5" i="49"/>
  <c r="Z2" i="50"/>
  <c r="B2" i="50" s="1"/>
  <c r="W3" i="50" s="1"/>
  <c r="W4" i="50" s="1"/>
  <c r="B10" i="51"/>
  <c r="N5" i="50"/>
  <c r="E5" i="43"/>
  <c r="E7" i="43" s="1"/>
  <c r="I5" i="43"/>
  <c r="I7" i="43" s="1"/>
  <c r="M5" i="43"/>
  <c r="M7" i="43" s="1"/>
  <c r="Q5" i="43"/>
  <c r="U5" i="43"/>
  <c r="E5" i="44"/>
  <c r="E7" i="44" s="1"/>
  <c r="M5" i="44"/>
  <c r="M7" i="44" s="1"/>
  <c r="U5" i="44"/>
  <c r="U7" i="44" s="1"/>
  <c r="D5" i="45"/>
  <c r="D7" i="45" s="1"/>
  <c r="L5" i="45"/>
  <c r="L7" i="45" s="1"/>
  <c r="T5" i="45"/>
  <c r="T7" i="45" s="1"/>
  <c r="Z2" i="46"/>
  <c r="B2" i="46" s="1"/>
  <c r="B6" i="51"/>
  <c r="J5" i="46"/>
  <c r="J7" i="46" s="1"/>
  <c r="R5" i="46"/>
  <c r="H5" i="47"/>
  <c r="H7" i="47" s="1"/>
  <c r="L5" i="47"/>
  <c r="P5" i="47"/>
  <c r="P7" i="47" s="1"/>
  <c r="T5" i="47"/>
  <c r="T7" i="47" s="1"/>
  <c r="C5" i="48"/>
  <c r="C7" i="48" s="1"/>
  <c r="K5" i="48"/>
  <c r="K7" i="48" s="1"/>
  <c r="K5" i="49"/>
  <c r="G5" i="50"/>
  <c r="O5" i="50"/>
  <c r="O7" i="50" s="1"/>
  <c r="Q5" i="45"/>
  <c r="O5" i="46"/>
  <c r="O7" i="46" s="1"/>
  <c r="E5" i="47"/>
  <c r="E7" i="47" s="1"/>
  <c r="I5" i="47"/>
  <c r="I7" i="47" s="1"/>
  <c r="M5" i="47"/>
  <c r="M7" i="47" s="1"/>
  <c r="Q5" i="47"/>
  <c r="Q7" i="47" s="1"/>
  <c r="U5" i="47"/>
  <c r="U7" i="47" s="1"/>
  <c r="D5" i="48"/>
  <c r="H5" i="48"/>
  <c r="H7" i="48" s="1"/>
  <c r="L5" i="48"/>
  <c r="L7" i="48" s="1"/>
  <c r="P5" i="48"/>
  <c r="T5" i="48"/>
  <c r="T7" i="48" s="1"/>
  <c r="D5" i="49"/>
  <c r="D7" i="49" s="1"/>
  <c r="H5" i="49"/>
  <c r="L5" i="49"/>
  <c r="P5" i="49"/>
  <c r="T5" i="49"/>
  <c r="D5" i="50"/>
  <c r="D7" i="50" s="1"/>
  <c r="H5" i="50"/>
  <c r="L5" i="50"/>
  <c r="P5" i="50"/>
  <c r="P7" i="50" s="1"/>
  <c r="T5" i="50"/>
  <c r="T7" i="50" s="1"/>
  <c r="S7" i="47"/>
  <c r="G7" i="50"/>
  <c r="Q14" i="47"/>
  <c r="J7" i="51"/>
  <c r="C14" i="48"/>
  <c r="J8" i="51"/>
  <c r="J15" i="47"/>
  <c r="K7" i="51"/>
  <c r="K15" i="48"/>
  <c r="K8" i="51"/>
  <c r="R15" i="49"/>
  <c r="K9" i="51"/>
  <c r="L9" i="51" s="1"/>
  <c r="D14" i="50"/>
  <c r="J10" i="51"/>
  <c r="R14" i="45"/>
  <c r="J5" i="51"/>
  <c r="O15" i="50"/>
  <c r="K10" i="51"/>
  <c r="R15" i="43"/>
  <c r="K3" i="51"/>
  <c r="L3" i="51" s="1"/>
  <c r="R14" i="44"/>
  <c r="J4" i="51"/>
  <c r="U15" i="46"/>
  <c r="K6" i="51"/>
  <c r="L6" i="51" s="1"/>
  <c r="N15" i="45"/>
  <c r="K5" i="51"/>
  <c r="U15" i="44"/>
  <c r="K4" i="51"/>
  <c r="U8" i="43"/>
  <c r="U11" i="43" s="1"/>
  <c r="Q8" i="43"/>
  <c r="Q11" i="43" s="1"/>
  <c r="M8" i="43"/>
  <c r="M11" i="43" s="1"/>
  <c r="I8" i="43"/>
  <c r="I11" i="43" s="1"/>
  <c r="E8" i="43"/>
  <c r="E11" i="43" s="1"/>
  <c r="O8" i="43"/>
  <c r="O11" i="43" s="1"/>
  <c r="C8" i="43"/>
  <c r="C11" i="43" s="1"/>
  <c r="T8" i="43"/>
  <c r="T11" i="43" s="1"/>
  <c r="P8" i="43"/>
  <c r="P11" i="43" s="1"/>
  <c r="L8" i="43"/>
  <c r="L11" i="43" s="1"/>
  <c r="H8" i="43"/>
  <c r="H11" i="43" s="1"/>
  <c r="D8" i="43"/>
  <c r="D11" i="43" s="1"/>
  <c r="G8" i="43"/>
  <c r="G11" i="43" s="1"/>
  <c r="R8" i="43"/>
  <c r="R11" i="43" s="1"/>
  <c r="N8" i="43"/>
  <c r="N11" i="43" s="1"/>
  <c r="J8" i="43"/>
  <c r="J11" i="43" s="1"/>
  <c r="F8" i="43"/>
  <c r="F11" i="43" s="1"/>
  <c r="S8" i="43"/>
  <c r="S11" i="43" s="1"/>
  <c r="K8" i="43"/>
  <c r="K11" i="43" s="1"/>
  <c r="S8" i="44"/>
  <c r="S11" i="44" s="1"/>
  <c r="O8" i="44"/>
  <c r="O11" i="44" s="1"/>
  <c r="K8" i="44"/>
  <c r="K11" i="44" s="1"/>
  <c r="G8" i="44"/>
  <c r="G11" i="44" s="1"/>
  <c r="C8" i="44"/>
  <c r="C11" i="44" s="1"/>
  <c r="U8" i="44"/>
  <c r="U11" i="44" s="1"/>
  <c r="R8" i="44"/>
  <c r="R11" i="44" s="1"/>
  <c r="N8" i="44"/>
  <c r="N11" i="44" s="1"/>
  <c r="J8" i="44"/>
  <c r="J11" i="44" s="1"/>
  <c r="F8" i="44"/>
  <c r="F11" i="44" s="1"/>
  <c r="Q8" i="44"/>
  <c r="Q11" i="44" s="1"/>
  <c r="I8" i="44"/>
  <c r="I11" i="44" s="1"/>
  <c r="T8" i="44"/>
  <c r="T11" i="44" s="1"/>
  <c r="P8" i="44"/>
  <c r="P11" i="44" s="1"/>
  <c r="L8" i="44"/>
  <c r="L11" i="44" s="1"/>
  <c r="H8" i="44"/>
  <c r="H11" i="44" s="1"/>
  <c r="D8" i="44"/>
  <c r="D11" i="44" s="1"/>
  <c r="M8" i="44"/>
  <c r="M11" i="44" s="1"/>
  <c r="E8" i="44"/>
  <c r="E11" i="44" s="1"/>
  <c r="U8" i="49"/>
  <c r="U11" i="49" s="1"/>
  <c r="Q8" i="49"/>
  <c r="Q11" i="49" s="1"/>
  <c r="M8" i="49"/>
  <c r="M11" i="49" s="1"/>
  <c r="I8" i="49"/>
  <c r="I11" i="49" s="1"/>
  <c r="E8" i="49"/>
  <c r="E11" i="49" s="1"/>
  <c r="O8" i="49"/>
  <c r="O11" i="49" s="1"/>
  <c r="C8" i="49"/>
  <c r="C11" i="49" s="1"/>
  <c r="T8" i="49"/>
  <c r="T11" i="49" s="1"/>
  <c r="P8" i="49"/>
  <c r="P11" i="49" s="1"/>
  <c r="L8" i="49"/>
  <c r="L11" i="49" s="1"/>
  <c r="H8" i="49"/>
  <c r="H11" i="49" s="1"/>
  <c r="D8" i="49"/>
  <c r="D11" i="49" s="1"/>
  <c r="S8" i="49"/>
  <c r="S11" i="49" s="1"/>
  <c r="G8" i="49"/>
  <c r="G11" i="49" s="1"/>
  <c r="R8" i="49"/>
  <c r="R11" i="49" s="1"/>
  <c r="N8" i="49"/>
  <c r="N11" i="49" s="1"/>
  <c r="J8" i="49"/>
  <c r="J11" i="49" s="1"/>
  <c r="F8" i="49"/>
  <c r="F11" i="49" s="1"/>
  <c r="K8" i="49"/>
  <c r="K11" i="49" s="1"/>
  <c r="S8" i="50"/>
  <c r="S11" i="50" s="1"/>
  <c r="O8" i="50"/>
  <c r="O11" i="50" s="1"/>
  <c r="K8" i="50"/>
  <c r="K11" i="50" s="1"/>
  <c r="G8" i="50"/>
  <c r="G11" i="50" s="1"/>
  <c r="C8" i="50"/>
  <c r="C11" i="50" s="1"/>
  <c r="I8" i="50"/>
  <c r="I11" i="50" s="1"/>
  <c r="R8" i="50"/>
  <c r="R11" i="50" s="1"/>
  <c r="N8" i="50"/>
  <c r="N11" i="50" s="1"/>
  <c r="J8" i="50"/>
  <c r="J11" i="50" s="1"/>
  <c r="F8" i="50"/>
  <c r="F11" i="50" s="1"/>
  <c r="Q8" i="50"/>
  <c r="Q11" i="50" s="1"/>
  <c r="T8" i="50"/>
  <c r="T11" i="50" s="1"/>
  <c r="P8" i="50"/>
  <c r="P11" i="50" s="1"/>
  <c r="L8" i="50"/>
  <c r="L11" i="50" s="1"/>
  <c r="H8" i="50"/>
  <c r="H11" i="50" s="1"/>
  <c r="D8" i="50"/>
  <c r="D11" i="50" s="1"/>
  <c r="U8" i="50"/>
  <c r="U11" i="50" s="1"/>
  <c r="M8" i="50"/>
  <c r="M11" i="50" s="1"/>
  <c r="E8" i="50"/>
  <c r="E11" i="50" s="1"/>
  <c r="U8" i="47"/>
  <c r="U11" i="47" s="1"/>
  <c r="Q8" i="47"/>
  <c r="Q11" i="47" s="1"/>
  <c r="M8" i="47"/>
  <c r="M11" i="47" s="1"/>
  <c r="I8" i="47"/>
  <c r="I11" i="47" s="1"/>
  <c r="E8" i="47"/>
  <c r="E11" i="47" s="1"/>
  <c r="S8" i="47"/>
  <c r="S11" i="47" s="1"/>
  <c r="G8" i="47"/>
  <c r="G11" i="47" s="1"/>
  <c r="T8" i="47"/>
  <c r="T11" i="47" s="1"/>
  <c r="P8" i="47"/>
  <c r="P11" i="47" s="1"/>
  <c r="L8" i="47"/>
  <c r="L11" i="47" s="1"/>
  <c r="H8" i="47"/>
  <c r="H11" i="47" s="1"/>
  <c r="D8" i="47"/>
  <c r="D11" i="47" s="1"/>
  <c r="O8" i="47"/>
  <c r="O11" i="47" s="1"/>
  <c r="C8" i="47"/>
  <c r="C11" i="47" s="1"/>
  <c r="R8" i="47"/>
  <c r="R11" i="47" s="1"/>
  <c r="N8" i="47"/>
  <c r="N11" i="47" s="1"/>
  <c r="J8" i="47"/>
  <c r="J11" i="47" s="1"/>
  <c r="F8" i="47"/>
  <c r="F11" i="47" s="1"/>
  <c r="K8" i="47"/>
  <c r="K11" i="47" s="1"/>
  <c r="S8" i="46"/>
  <c r="S11" i="46" s="1"/>
  <c r="O8" i="46"/>
  <c r="O11" i="46" s="1"/>
  <c r="K8" i="46"/>
  <c r="K11" i="46" s="1"/>
  <c r="G8" i="46"/>
  <c r="G11" i="46" s="1"/>
  <c r="C8" i="46"/>
  <c r="C11" i="46" s="1"/>
  <c r="M8" i="46"/>
  <c r="M11" i="46" s="1"/>
  <c r="R8" i="46"/>
  <c r="R11" i="46" s="1"/>
  <c r="N8" i="46"/>
  <c r="N11" i="46" s="1"/>
  <c r="J8" i="46"/>
  <c r="J11" i="46" s="1"/>
  <c r="F8" i="46"/>
  <c r="F11" i="46" s="1"/>
  <c r="U8" i="46"/>
  <c r="U11" i="46" s="1"/>
  <c r="I8" i="46"/>
  <c r="I11" i="46" s="1"/>
  <c r="T8" i="46"/>
  <c r="T11" i="46" s="1"/>
  <c r="P8" i="46"/>
  <c r="P11" i="46" s="1"/>
  <c r="L8" i="46"/>
  <c r="L11" i="46" s="1"/>
  <c r="H8" i="46"/>
  <c r="H11" i="46" s="1"/>
  <c r="D8" i="46"/>
  <c r="D11" i="46" s="1"/>
  <c r="Q8" i="46"/>
  <c r="Q11" i="46" s="1"/>
  <c r="E8" i="46"/>
  <c r="E11" i="46" s="1"/>
  <c r="U8" i="45"/>
  <c r="U11" i="45" s="1"/>
  <c r="Q8" i="45"/>
  <c r="Q11" i="45" s="1"/>
  <c r="M8" i="45"/>
  <c r="M11" i="45" s="1"/>
  <c r="I8" i="45"/>
  <c r="I11" i="45" s="1"/>
  <c r="E8" i="45"/>
  <c r="E11" i="45" s="1"/>
  <c r="G8" i="45"/>
  <c r="G11" i="45" s="1"/>
  <c r="T8" i="45"/>
  <c r="T11" i="45" s="1"/>
  <c r="P8" i="45"/>
  <c r="P11" i="45" s="1"/>
  <c r="L8" i="45"/>
  <c r="L11" i="45" s="1"/>
  <c r="H8" i="45"/>
  <c r="H11" i="45" s="1"/>
  <c r="D8" i="45"/>
  <c r="D11" i="45" s="1"/>
  <c r="O8" i="45"/>
  <c r="O11" i="45" s="1"/>
  <c r="R8" i="45"/>
  <c r="R11" i="45" s="1"/>
  <c r="N8" i="45"/>
  <c r="N11" i="45" s="1"/>
  <c r="J8" i="45"/>
  <c r="J11" i="45" s="1"/>
  <c r="F8" i="45"/>
  <c r="F11" i="45" s="1"/>
  <c r="S8" i="45"/>
  <c r="S11" i="45" s="1"/>
  <c r="K8" i="45"/>
  <c r="K11" i="45" s="1"/>
  <c r="C8" i="45"/>
  <c r="C11" i="45" s="1"/>
  <c r="S8" i="48"/>
  <c r="S11" i="48" s="1"/>
  <c r="O8" i="48"/>
  <c r="O11" i="48" s="1"/>
  <c r="K8" i="48"/>
  <c r="K11" i="48" s="1"/>
  <c r="G8" i="48"/>
  <c r="G11" i="48" s="1"/>
  <c r="C8" i="48"/>
  <c r="C11" i="48" s="1"/>
  <c r="Q8" i="48"/>
  <c r="Q11" i="48" s="1"/>
  <c r="E8" i="48"/>
  <c r="E11" i="48" s="1"/>
  <c r="R8" i="48"/>
  <c r="R11" i="48" s="1"/>
  <c r="N8" i="48"/>
  <c r="N11" i="48" s="1"/>
  <c r="J8" i="48"/>
  <c r="J11" i="48" s="1"/>
  <c r="F8" i="48"/>
  <c r="F11" i="48" s="1"/>
  <c r="M8" i="48"/>
  <c r="M11" i="48" s="1"/>
  <c r="T8" i="48"/>
  <c r="T11" i="48" s="1"/>
  <c r="P8" i="48"/>
  <c r="P11" i="48" s="1"/>
  <c r="L8" i="48"/>
  <c r="L11" i="48" s="1"/>
  <c r="H8" i="48"/>
  <c r="H11" i="48" s="1"/>
  <c r="D8" i="48"/>
  <c r="D11" i="48" s="1"/>
  <c r="U8" i="48"/>
  <c r="U11" i="48" s="1"/>
  <c r="I8" i="48"/>
  <c r="I11" i="48" s="1"/>
  <c r="S14" i="50"/>
  <c r="O14" i="50"/>
  <c r="G14" i="50"/>
  <c r="K14" i="50"/>
  <c r="Q14" i="50"/>
  <c r="I14" i="50"/>
  <c r="U14" i="50"/>
  <c r="M14" i="50"/>
  <c r="E14" i="50"/>
  <c r="C14" i="50"/>
  <c r="R14" i="50"/>
  <c r="N14" i="50"/>
  <c r="J14" i="50"/>
  <c r="F14" i="50"/>
  <c r="T14" i="50"/>
  <c r="P14" i="50"/>
  <c r="L14" i="50"/>
  <c r="H14" i="50"/>
  <c r="J7" i="50"/>
  <c r="N7" i="50"/>
  <c r="H7" i="50"/>
  <c r="L7" i="50"/>
  <c r="I7" i="50"/>
  <c r="M7" i="50"/>
  <c r="U7" i="50"/>
  <c r="X2" i="50"/>
  <c r="I15" i="50"/>
  <c r="N15" i="50"/>
  <c r="F15" i="50"/>
  <c r="Q15" i="50"/>
  <c r="C15" i="50"/>
  <c r="U15" i="50"/>
  <c r="K15" i="50"/>
  <c r="E15" i="50"/>
  <c r="J15" i="50"/>
  <c r="M15" i="49"/>
  <c r="D15" i="49"/>
  <c r="T15" i="49"/>
  <c r="E15" i="49"/>
  <c r="U15" i="49"/>
  <c r="L15" i="49"/>
  <c r="H15" i="49"/>
  <c r="P15" i="49"/>
  <c r="I15" i="49"/>
  <c r="Q15" i="49"/>
  <c r="E7" i="48"/>
  <c r="M7" i="48"/>
  <c r="J7" i="48"/>
  <c r="N7" i="48"/>
  <c r="D7" i="48"/>
  <c r="P7" i="48"/>
  <c r="Q15" i="48"/>
  <c r="G15" i="48"/>
  <c r="U15" i="48"/>
  <c r="P15" i="48"/>
  <c r="E15" i="48"/>
  <c r="R15" i="48"/>
  <c r="T15" i="48"/>
  <c r="O15" i="48"/>
  <c r="I15" i="48"/>
  <c r="D15" i="48"/>
  <c r="S15" i="48"/>
  <c r="M15" i="48"/>
  <c r="H15" i="48"/>
  <c r="C15" i="48"/>
  <c r="L15" i="48"/>
  <c r="F7" i="47"/>
  <c r="L7" i="47"/>
  <c r="O14" i="47"/>
  <c r="E14" i="47"/>
  <c r="J14" i="47"/>
  <c r="U14" i="47"/>
  <c r="C14" i="47"/>
  <c r="N14" i="47"/>
  <c r="I14" i="47"/>
  <c r="S14" i="47"/>
  <c r="H7" i="46"/>
  <c r="P7" i="46"/>
  <c r="S14" i="46"/>
  <c r="M14" i="46"/>
  <c r="H14" i="46"/>
  <c r="Q14" i="46"/>
  <c r="L14" i="46"/>
  <c r="G14" i="46"/>
  <c r="U14" i="46"/>
  <c r="P14" i="46"/>
  <c r="K14" i="46"/>
  <c r="E14" i="46"/>
  <c r="T14" i="46"/>
  <c r="O14" i="46"/>
  <c r="I14" i="46"/>
  <c r="D14" i="46"/>
  <c r="C14" i="46"/>
  <c r="R14" i="46"/>
  <c r="N14" i="46"/>
  <c r="J14" i="46"/>
  <c r="R7" i="46"/>
  <c r="G7" i="46"/>
  <c r="K7" i="46"/>
  <c r="S7" i="46"/>
  <c r="M15" i="46"/>
  <c r="J15" i="46"/>
  <c r="W3" i="46"/>
  <c r="W4" i="46" s="1"/>
  <c r="H7" i="45"/>
  <c r="R7" i="45"/>
  <c r="I7" i="45"/>
  <c r="Q7" i="45"/>
  <c r="Q15" i="45"/>
  <c r="S7" i="45"/>
  <c r="O14" i="45"/>
  <c r="U15" i="45"/>
  <c r="D14" i="45"/>
  <c r="F15" i="45"/>
  <c r="T14" i="45"/>
  <c r="I14" i="45"/>
  <c r="I15" i="45"/>
  <c r="E14" i="45"/>
  <c r="K14" i="45"/>
  <c r="P14" i="45"/>
  <c r="U14" i="45"/>
  <c r="G14" i="45"/>
  <c r="L14" i="45"/>
  <c r="Q14" i="45"/>
  <c r="M15" i="45"/>
  <c r="C14" i="45"/>
  <c r="H14" i="45"/>
  <c r="M14" i="45"/>
  <c r="S14" i="45"/>
  <c r="E15" i="45"/>
  <c r="O14" i="44"/>
  <c r="D14" i="44"/>
  <c r="I14" i="44"/>
  <c r="N15" i="44"/>
  <c r="T14" i="44"/>
  <c r="E14" i="44"/>
  <c r="P14" i="44"/>
  <c r="K14" i="44"/>
  <c r="U14" i="44"/>
  <c r="G14" i="44"/>
  <c r="L14" i="44"/>
  <c r="Q14" i="44"/>
  <c r="F15" i="44"/>
  <c r="D7" i="44"/>
  <c r="Q15" i="44"/>
  <c r="J7" i="44"/>
  <c r="C14" i="44"/>
  <c r="H14" i="44"/>
  <c r="M14" i="44"/>
  <c r="S14" i="44"/>
  <c r="I15" i="44"/>
  <c r="Q7" i="43"/>
  <c r="U7" i="43"/>
  <c r="F7" i="43"/>
  <c r="D7" i="43"/>
  <c r="K15" i="43"/>
  <c r="G15" i="43"/>
  <c r="O15" i="43"/>
  <c r="C15" i="43"/>
  <c r="S15" i="43"/>
  <c r="J14" i="43"/>
  <c r="D15" i="43"/>
  <c r="L15" i="43"/>
  <c r="T15" i="43"/>
  <c r="H15" i="43"/>
  <c r="P15" i="43"/>
  <c r="E5" i="50"/>
  <c r="T15" i="50"/>
  <c r="P15" i="50"/>
  <c r="L15" i="50"/>
  <c r="H15" i="50"/>
  <c r="D15" i="50"/>
  <c r="R15" i="50"/>
  <c r="G15" i="50"/>
  <c r="M15" i="50"/>
  <c r="S15" i="50"/>
  <c r="C15" i="49"/>
  <c r="G15" i="49"/>
  <c r="K15" i="49"/>
  <c r="O15" i="49"/>
  <c r="S15" i="49"/>
  <c r="F15" i="49"/>
  <c r="J15" i="49"/>
  <c r="N15" i="49"/>
  <c r="F15" i="48"/>
  <c r="J15" i="48"/>
  <c r="N15" i="48"/>
  <c r="Z2" i="47"/>
  <c r="B2" i="47" s="1"/>
  <c r="W3" i="47" s="1"/>
  <c r="W4" i="47" s="1"/>
  <c r="X2" i="47"/>
  <c r="U15" i="47"/>
  <c r="Q15" i="47"/>
  <c r="M15" i="47"/>
  <c r="I15" i="47"/>
  <c r="E15" i="47"/>
  <c r="P15" i="47"/>
  <c r="K15" i="47"/>
  <c r="F15" i="47"/>
  <c r="T15" i="47"/>
  <c r="N15" i="47"/>
  <c r="G15" i="47"/>
  <c r="S15" i="47"/>
  <c r="L15" i="47"/>
  <c r="D15" i="47"/>
  <c r="O15" i="47"/>
  <c r="C15" i="47"/>
  <c r="R15" i="47"/>
  <c r="H15" i="47"/>
  <c r="F14" i="47"/>
  <c r="K14" i="47"/>
  <c r="T14" i="47"/>
  <c r="P14" i="47"/>
  <c r="L14" i="47"/>
  <c r="H14" i="47"/>
  <c r="D14" i="47"/>
  <c r="G14" i="47"/>
  <c r="M14" i="47"/>
  <c r="R14" i="47"/>
  <c r="E15" i="46"/>
  <c r="S15" i="46"/>
  <c r="O15" i="46"/>
  <c r="K15" i="46"/>
  <c r="G15" i="46"/>
  <c r="C15" i="46"/>
  <c r="T15" i="46"/>
  <c r="P15" i="46"/>
  <c r="L15" i="46"/>
  <c r="H15" i="46"/>
  <c r="D15" i="46"/>
  <c r="N15" i="46"/>
  <c r="F15" i="46"/>
  <c r="Q15" i="46"/>
  <c r="I15" i="46"/>
  <c r="R15" i="46"/>
  <c r="Z2" i="45"/>
  <c r="B2" i="45" s="1"/>
  <c r="X2" i="45"/>
  <c r="C7" i="45"/>
  <c r="T15" i="45"/>
  <c r="P15" i="45"/>
  <c r="L15" i="45"/>
  <c r="H15" i="45"/>
  <c r="D15" i="45"/>
  <c r="S15" i="45"/>
  <c r="O15" i="45"/>
  <c r="K15" i="45"/>
  <c r="G15" i="45"/>
  <c r="C15" i="45"/>
  <c r="J15" i="45"/>
  <c r="R15" i="45"/>
  <c r="F14" i="45"/>
  <c r="J14" i="45"/>
  <c r="N14" i="45"/>
  <c r="W3" i="44"/>
  <c r="W4" i="44" s="1"/>
  <c r="C7" i="44"/>
  <c r="S7" i="44"/>
  <c r="E15" i="44"/>
  <c r="M15" i="44"/>
  <c r="T15" i="44"/>
  <c r="P15" i="44"/>
  <c r="L15" i="44"/>
  <c r="H15" i="44"/>
  <c r="D15" i="44"/>
  <c r="S15" i="44"/>
  <c r="O15" i="44"/>
  <c r="K15" i="44"/>
  <c r="G15" i="44"/>
  <c r="C15" i="44"/>
  <c r="J15" i="44"/>
  <c r="R15" i="44"/>
  <c r="F14" i="44"/>
  <c r="J14" i="44"/>
  <c r="N14" i="44"/>
  <c r="E15" i="43"/>
  <c r="I15" i="43"/>
  <c r="M15" i="43"/>
  <c r="Q15" i="43"/>
  <c r="U15" i="43"/>
  <c r="F15" i="43"/>
  <c r="J15" i="43"/>
  <c r="N15" i="43"/>
  <c r="W5" i="49" l="1"/>
  <c r="W5" i="43"/>
  <c r="W3" i="43"/>
  <c r="W4" i="43" s="1"/>
  <c r="W5" i="44"/>
  <c r="W5" i="45"/>
  <c r="W5" i="46"/>
  <c r="E7" i="49"/>
  <c r="F7" i="49" s="1"/>
  <c r="W5" i="47"/>
  <c r="W5" i="48"/>
  <c r="L7" i="51"/>
  <c r="L5" i="51"/>
  <c r="L8" i="51"/>
  <c r="L10" i="51"/>
  <c r="L4" i="51"/>
  <c r="H12" i="46"/>
  <c r="C12" i="45"/>
  <c r="H5" i="51" s="1"/>
  <c r="W11" i="46"/>
  <c r="X11" i="46" s="1"/>
  <c r="F12" i="46"/>
  <c r="M12" i="46"/>
  <c r="E12" i="47"/>
  <c r="C12" i="49"/>
  <c r="H9" i="51" s="1"/>
  <c r="W11" i="44"/>
  <c r="X11" i="44" s="1"/>
  <c r="F12" i="44"/>
  <c r="W11" i="43"/>
  <c r="X11" i="43" s="1"/>
  <c r="W11" i="48"/>
  <c r="X11" i="48" s="1"/>
  <c r="D12" i="46"/>
  <c r="J12" i="46"/>
  <c r="C12" i="46"/>
  <c r="H6" i="51" s="1"/>
  <c r="W11" i="47"/>
  <c r="X11" i="47" s="1"/>
  <c r="D12" i="47"/>
  <c r="D12" i="44"/>
  <c r="C12" i="44"/>
  <c r="H4" i="51" s="1"/>
  <c r="I12" i="46"/>
  <c r="G12" i="46"/>
  <c r="W11" i="50"/>
  <c r="X11" i="50" s="1"/>
  <c r="H12" i="44"/>
  <c r="I12" i="44"/>
  <c r="G12" i="44"/>
  <c r="C12" i="43"/>
  <c r="H3" i="51" s="1"/>
  <c r="D12" i="48"/>
  <c r="C12" i="48"/>
  <c r="H8" i="51" s="1"/>
  <c r="W11" i="45"/>
  <c r="X11" i="45" s="1"/>
  <c r="E12" i="46"/>
  <c r="L12" i="46"/>
  <c r="K12" i="46"/>
  <c r="C12" i="47"/>
  <c r="H7" i="51" s="1"/>
  <c r="C12" i="50"/>
  <c r="H10" i="51" s="1"/>
  <c r="W11" i="49"/>
  <c r="X11" i="49" s="1"/>
  <c r="D12" i="49"/>
  <c r="E12" i="44"/>
  <c r="W8" i="46"/>
  <c r="X8" i="46" s="1"/>
  <c r="W8" i="44"/>
  <c r="X8" i="44" s="1"/>
  <c r="W8" i="48"/>
  <c r="X8" i="48" s="1"/>
  <c r="W8" i="47"/>
  <c r="X8" i="47" s="1"/>
  <c r="W8" i="50"/>
  <c r="X8" i="50" s="1"/>
  <c r="W8" i="43"/>
  <c r="X8" i="43" s="1"/>
  <c r="W8" i="45"/>
  <c r="X8" i="45" s="1"/>
  <c r="W8" i="49"/>
  <c r="X8" i="49" s="1"/>
  <c r="E7" i="50"/>
  <c r="R14" i="49"/>
  <c r="W7" i="48"/>
  <c r="W15" i="48"/>
  <c r="W15" i="47"/>
  <c r="W14" i="47"/>
  <c r="W7" i="46"/>
  <c r="W15" i="45"/>
  <c r="W3" i="45"/>
  <c r="W4" i="45" s="1"/>
  <c r="W14" i="45"/>
  <c r="X2" i="44"/>
  <c r="W14" i="44"/>
  <c r="W7" i="43"/>
  <c r="I14" i="43"/>
  <c r="L14" i="43"/>
  <c r="R14" i="43"/>
  <c r="T14" i="43"/>
  <c r="D14" i="43"/>
  <c r="G14" i="43"/>
  <c r="U14" i="43"/>
  <c r="E14" i="43"/>
  <c r="H14" i="43"/>
  <c r="Q14" i="43"/>
  <c r="P14" i="43"/>
  <c r="M14" i="43"/>
  <c r="W15" i="43"/>
  <c r="O14" i="43"/>
  <c r="K14" i="43"/>
  <c r="F14" i="43"/>
  <c r="S14" i="43"/>
  <c r="C14" i="43"/>
  <c r="N14" i="43"/>
  <c r="W15" i="50"/>
  <c r="W5" i="50"/>
  <c r="F14" i="49"/>
  <c r="W15" i="49"/>
  <c r="X2" i="49"/>
  <c r="X2" i="48"/>
  <c r="U14" i="48"/>
  <c r="Q14" i="48"/>
  <c r="M14" i="48"/>
  <c r="I14" i="48"/>
  <c r="E14" i="48"/>
  <c r="R14" i="48"/>
  <c r="N14" i="48"/>
  <c r="J14" i="48"/>
  <c r="F14" i="48"/>
  <c r="S14" i="48"/>
  <c r="K14" i="48"/>
  <c r="P14" i="48"/>
  <c r="H14" i="48"/>
  <c r="G14" i="48"/>
  <c r="L14" i="48"/>
  <c r="O14" i="48"/>
  <c r="D14" i="48"/>
  <c r="T14" i="48"/>
  <c r="X5" i="48"/>
  <c r="W7" i="47"/>
  <c r="W14" i="46"/>
  <c r="X2" i="46"/>
  <c r="W15" i="46"/>
  <c r="W7" i="45"/>
  <c r="W15" i="44"/>
  <c r="W7" i="44"/>
  <c r="X2" i="43"/>
  <c r="W7" i="50" l="1"/>
  <c r="X5" i="50"/>
  <c r="E14" i="49"/>
  <c r="G14" i="49"/>
  <c r="D14" i="49"/>
  <c r="C14" i="49"/>
  <c r="O14" i="49"/>
  <c r="S14" i="49"/>
  <c r="P14" i="49"/>
  <c r="N14" i="49"/>
  <c r="G7" i="49"/>
  <c r="L14" i="49"/>
  <c r="Q14" i="49"/>
  <c r="K14" i="49"/>
  <c r="I14" i="49"/>
  <c r="J14" i="49"/>
  <c r="H14" i="49"/>
  <c r="M14" i="49"/>
  <c r="U14" i="49"/>
  <c r="T14" i="49"/>
  <c r="X5" i="49"/>
  <c r="W14" i="43"/>
  <c r="W14" i="48"/>
  <c r="X5" i="47"/>
  <c r="X5" i="46"/>
  <c r="X5" i="45"/>
  <c r="X7" i="44"/>
  <c r="X5" i="43"/>
  <c r="W14" i="50" l="1"/>
  <c r="W14" i="49"/>
  <c r="H7" i="49"/>
  <c r="X7" i="45"/>
  <c r="X7" i="50"/>
  <c r="X7" i="48"/>
  <c r="X7" i="47"/>
  <c r="W16" i="47"/>
  <c r="X16" i="47" s="1"/>
  <c r="X5" i="44"/>
  <c r="X7" i="43"/>
  <c r="I7" i="49" l="1"/>
  <c r="Y16" i="47"/>
  <c r="X7" i="46"/>
  <c r="W16" i="45"/>
  <c r="X16" i="45" s="1"/>
  <c r="J7" i="49" l="1"/>
  <c r="W16" i="46"/>
  <c r="X16" i="46" s="1"/>
  <c r="K7" i="49" l="1"/>
  <c r="L7" i="49" l="1"/>
  <c r="M7" i="49" l="1"/>
  <c r="N7" i="49" l="1"/>
  <c r="O7" i="49" l="1"/>
  <c r="P7" i="49" l="1"/>
  <c r="Q7" i="49" l="1"/>
  <c r="R7" i="49" l="1"/>
  <c r="S7" i="49" l="1"/>
  <c r="T7" i="49" l="1"/>
  <c r="U7" i="49" l="1"/>
  <c r="W7" i="49" l="1"/>
  <c r="X7" i="49" s="1"/>
  <c r="W2" i="36" l="1"/>
  <c r="B2" i="51" s="1"/>
  <c r="T3" i="36"/>
  <c r="Y3" i="36"/>
  <c r="R3" i="36"/>
  <c r="Q3" i="36"/>
  <c r="P3" i="36"/>
  <c r="O3" i="36"/>
  <c r="N3" i="36"/>
  <c r="M3" i="36"/>
  <c r="U3" i="36"/>
  <c r="S3" i="36"/>
  <c r="L3" i="36"/>
  <c r="K3" i="36"/>
  <c r="J3" i="36"/>
  <c r="I3" i="36"/>
  <c r="H3" i="36"/>
  <c r="G3" i="36"/>
  <c r="F3" i="36"/>
  <c r="E3" i="36"/>
  <c r="D3" i="36"/>
  <c r="J2" i="51" l="1"/>
  <c r="T15" i="36"/>
  <c r="K2" i="51"/>
  <c r="O5" i="36"/>
  <c r="P5" i="36"/>
  <c r="T5" i="36"/>
  <c r="Q5" i="36"/>
  <c r="S14" i="36"/>
  <c r="J15" i="36"/>
  <c r="H14" i="36"/>
  <c r="K14" i="36"/>
  <c r="K15" i="36"/>
  <c r="T14" i="36"/>
  <c r="E14" i="36"/>
  <c r="L14" i="36"/>
  <c r="G14" i="36"/>
  <c r="F15" i="36"/>
  <c r="R5" i="36"/>
  <c r="R15" i="36"/>
  <c r="N15" i="36"/>
  <c r="Q15" i="36"/>
  <c r="M15" i="36"/>
  <c r="P15" i="36"/>
  <c r="O15" i="36"/>
  <c r="S15" i="36"/>
  <c r="I15" i="36"/>
  <c r="E15" i="36"/>
  <c r="L15" i="36"/>
  <c r="U15" i="36"/>
  <c r="H15" i="36"/>
  <c r="C15" i="36"/>
  <c r="G15" i="36"/>
  <c r="D15" i="36"/>
  <c r="N5" i="36"/>
  <c r="R14" i="36"/>
  <c r="N14" i="36"/>
  <c r="Q14" i="36"/>
  <c r="M14" i="36"/>
  <c r="P14" i="36"/>
  <c r="O14" i="36"/>
  <c r="C14" i="36"/>
  <c r="U14" i="36"/>
  <c r="J14" i="36"/>
  <c r="F14" i="36"/>
  <c r="D14" i="36"/>
  <c r="I14" i="36"/>
  <c r="M5" i="36"/>
  <c r="U5" i="36"/>
  <c r="L5" i="36"/>
  <c r="S5" i="36"/>
  <c r="L2" i="51" l="1"/>
  <c r="W15" i="36"/>
  <c r="W14" i="36"/>
  <c r="D24" i="40"/>
  <c r="E24" i="40" s="1"/>
  <c r="C11" i="40"/>
  <c r="E11" i="40" s="1"/>
  <c r="D10" i="40"/>
  <c r="C10" i="40"/>
  <c r="E9" i="40"/>
  <c r="E8" i="40"/>
  <c r="E7" i="40"/>
  <c r="E6" i="40"/>
  <c r="E5" i="40"/>
  <c r="E4" i="40"/>
  <c r="E3" i="40"/>
  <c r="E10" i="40" l="1"/>
  <c r="D20" i="40"/>
  <c r="E20" i="40" l="1"/>
  <c r="E25" i="40" s="1"/>
  <c r="E27" i="40" s="1"/>
  <c r="C20" i="40"/>
  <c r="C25" i="40" s="1"/>
  <c r="C27" i="40" s="1"/>
  <c r="D25" i="40"/>
  <c r="D27" i="40" s="1"/>
  <c r="B7" i="36" l="1"/>
  <c r="E2" i="51" l="1"/>
  <c r="T7" i="36"/>
  <c r="S8" i="36"/>
  <c r="S11" i="36" s="1"/>
  <c r="O8" i="36"/>
  <c r="O11" i="36" s="1"/>
  <c r="U8" i="36"/>
  <c r="U11" i="36" s="1"/>
  <c r="Q8" i="36"/>
  <c r="Q11" i="36" s="1"/>
  <c r="M8" i="36"/>
  <c r="M11" i="36" s="1"/>
  <c r="T8" i="36"/>
  <c r="T11" i="36" s="1"/>
  <c r="P8" i="36"/>
  <c r="P11" i="36" s="1"/>
  <c r="L8" i="36"/>
  <c r="L11" i="36" s="1"/>
  <c r="R8" i="36"/>
  <c r="R11" i="36" s="1"/>
  <c r="N8" i="36"/>
  <c r="N11" i="36" s="1"/>
  <c r="Q7" i="36"/>
  <c r="O7" i="36"/>
  <c r="P7" i="36"/>
  <c r="R7" i="36"/>
  <c r="N7" i="36"/>
  <c r="M7" i="36"/>
  <c r="S7" i="36"/>
  <c r="L7" i="36"/>
  <c r="U7" i="36"/>
  <c r="B16" i="39"/>
  <c r="B17" i="39"/>
  <c r="B15" i="39"/>
  <c r="B9" i="44" l="1"/>
  <c r="B9" i="50"/>
  <c r="B9" i="48"/>
  <c r="B9" i="47"/>
  <c r="B9" i="43"/>
  <c r="B9" i="49"/>
  <c r="B9" i="45"/>
  <c r="B9" i="36"/>
  <c r="C9" i="49" l="1"/>
  <c r="C16" i="49" s="1"/>
  <c r="E9" i="49"/>
  <c r="E16" i="49" s="1"/>
  <c r="D9" i="49"/>
  <c r="D16" i="49" s="1"/>
  <c r="F9" i="49"/>
  <c r="F16" i="49" s="1"/>
  <c r="G9" i="49"/>
  <c r="G16" i="49" s="1"/>
  <c r="H9" i="49"/>
  <c r="H16" i="49" s="1"/>
  <c r="I9" i="49"/>
  <c r="I16" i="49" s="1"/>
  <c r="J9" i="49"/>
  <c r="J16" i="49" s="1"/>
  <c r="K9" i="49"/>
  <c r="K16" i="49" s="1"/>
  <c r="L9" i="49"/>
  <c r="L16" i="49" s="1"/>
  <c r="M9" i="49"/>
  <c r="M16" i="49" s="1"/>
  <c r="N9" i="49"/>
  <c r="N16" i="49" s="1"/>
  <c r="O9" i="49"/>
  <c r="O16" i="49" s="1"/>
  <c r="P9" i="49"/>
  <c r="P16" i="49" s="1"/>
  <c r="Q9" i="49"/>
  <c r="Q16" i="49" s="1"/>
  <c r="R9" i="49"/>
  <c r="R16" i="49" s="1"/>
  <c r="S9" i="49"/>
  <c r="S16" i="49" s="1"/>
  <c r="T9" i="49"/>
  <c r="T16" i="49" s="1"/>
  <c r="U9" i="49"/>
  <c r="U16" i="49" s="1"/>
  <c r="C9" i="50"/>
  <c r="C16" i="50" s="1"/>
  <c r="G9" i="50"/>
  <c r="G16" i="50" s="1"/>
  <c r="K9" i="50"/>
  <c r="K16" i="50" s="1"/>
  <c r="O9" i="50"/>
  <c r="O16" i="50" s="1"/>
  <c r="S9" i="50"/>
  <c r="S16" i="50" s="1"/>
  <c r="Q9" i="50"/>
  <c r="Q16" i="50" s="1"/>
  <c r="T9" i="50"/>
  <c r="T16" i="50" s="1"/>
  <c r="R9" i="50"/>
  <c r="R16" i="50" s="1"/>
  <c r="F9" i="50"/>
  <c r="F16" i="50" s="1"/>
  <c r="D9" i="50"/>
  <c r="D16" i="50" s="1"/>
  <c r="P9" i="50"/>
  <c r="P16" i="50" s="1"/>
  <c r="N9" i="50"/>
  <c r="N16" i="50" s="1"/>
  <c r="M9" i="50"/>
  <c r="M16" i="50" s="1"/>
  <c r="H9" i="50"/>
  <c r="H16" i="50" s="1"/>
  <c r="L9" i="50"/>
  <c r="L16" i="50" s="1"/>
  <c r="J9" i="50"/>
  <c r="J16" i="50" s="1"/>
  <c r="I9" i="50"/>
  <c r="I16" i="50" s="1"/>
  <c r="U9" i="50"/>
  <c r="U16" i="50" s="1"/>
  <c r="E9" i="50"/>
  <c r="E16" i="50" s="1"/>
  <c r="B16" i="43"/>
  <c r="N9" i="43"/>
  <c r="N16" i="43" s="1"/>
  <c r="Q9" i="43"/>
  <c r="Q16" i="43" s="1"/>
  <c r="S9" i="43"/>
  <c r="S16" i="43" s="1"/>
  <c r="D9" i="43"/>
  <c r="D16" i="43" s="1"/>
  <c r="T9" i="43"/>
  <c r="T16" i="43" s="1"/>
  <c r="F9" i="43"/>
  <c r="F16" i="43" s="1"/>
  <c r="E9" i="43"/>
  <c r="E16" i="43" s="1"/>
  <c r="H9" i="43"/>
  <c r="H16" i="43" s="1"/>
  <c r="U9" i="43"/>
  <c r="U16" i="43" s="1"/>
  <c r="K9" i="43"/>
  <c r="K16" i="43" s="1"/>
  <c r="G9" i="43"/>
  <c r="G16" i="43" s="1"/>
  <c r="J9" i="43"/>
  <c r="J16" i="43" s="1"/>
  <c r="O9" i="43"/>
  <c r="O16" i="43" s="1"/>
  <c r="R9" i="43"/>
  <c r="R16" i="43" s="1"/>
  <c r="M9" i="43"/>
  <c r="M16" i="43" s="1"/>
  <c r="C9" i="43"/>
  <c r="C16" i="43" s="1"/>
  <c r="L9" i="43"/>
  <c r="L16" i="43" s="1"/>
  <c r="I9" i="43"/>
  <c r="I16" i="43" s="1"/>
  <c r="P9" i="43"/>
  <c r="P16" i="43" s="1"/>
  <c r="O9" i="47"/>
  <c r="O16" i="47" s="1"/>
  <c r="K9" i="47"/>
  <c r="K16" i="47" s="1"/>
  <c r="G9" i="47"/>
  <c r="G16" i="47" s="1"/>
  <c r="S9" i="47"/>
  <c r="S16" i="47" s="1"/>
  <c r="C9" i="47"/>
  <c r="C16" i="47" s="1"/>
  <c r="P9" i="47"/>
  <c r="P16" i="47" s="1"/>
  <c r="Q9" i="47"/>
  <c r="Q16" i="47" s="1"/>
  <c r="I9" i="47"/>
  <c r="I16" i="47" s="1"/>
  <c r="U9" i="47"/>
  <c r="U16" i="47" s="1"/>
  <c r="T9" i="47"/>
  <c r="T16" i="47" s="1"/>
  <c r="E9" i="47"/>
  <c r="E16" i="47" s="1"/>
  <c r="J9" i="47"/>
  <c r="J16" i="47" s="1"/>
  <c r="D9" i="47"/>
  <c r="D16" i="47" s="1"/>
  <c r="M9" i="47"/>
  <c r="M16" i="47" s="1"/>
  <c r="F9" i="47"/>
  <c r="F16" i="47" s="1"/>
  <c r="H9" i="47"/>
  <c r="H16" i="47" s="1"/>
  <c r="L9" i="47"/>
  <c r="L16" i="47" s="1"/>
  <c r="R9" i="47"/>
  <c r="R16" i="47" s="1"/>
  <c r="N9" i="47"/>
  <c r="N16" i="47" s="1"/>
  <c r="B9" i="46"/>
  <c r="O9" i="45"/>
  <c r="O16" i="45" s="1"/>
  <c r="D9" i="45"/>
  <c r="D16" i="45" s="1"/>
  <c r="N9" i="45"/>
  <c r="N16" i="45" s="1"/>
  <c r="S9" i="45"/>
  <c r="S16" i="45" s="1"/>
  <c r="J9" i="45"/>
  <c r="J16" i="45" s="1"/>
  <c r="E9" i="45"/>
  <c r="E16" i="45" s="1"/>
  <c r="C9" i="45"/>
  <c r="C16" i="45" s="1"/>
  <c r="U9" i="45"/>
  <c r="U16" i="45" s="1"/>
  <c r="F9" i="45"/>
  <c r="F16" i="45" s="1"/>
  <c r="P9" i="45"/>
  <c r="P16" i="45" s="1"/>
  <c r="M9" i="45"/>
  <c r="M16" i="45" s="1"/>
  <c r="T9" i="45"/>
  <c r="T16" i="45" s="1"/>
  <c r="H9" i="45"/>
  <c r="H16" i="45" s="1"/>
  <c r="Q9" i="45"/>
  <c r="Q16" i="45" s="1"/>
  <c r="L9" i="45"/>
  <c r="L16" i="45" s="1"/>
  <c r="G9" i="45"/>
  <c r="G16" i="45" s="1"/>
  <c r="I9" i="45"/>
  <c r="I16" i="45" s="1"/>
  <c r="R9" i="45"/>
  <c r="R16" i="45" s="1"/>
  <c r="K9" i="45"/>
  <c r="K16" i="45" s="1"/>
  <c r="G9" i="48"/>
  <c r="G16" i="48" s="1"/>
  <c r="I9" i="48"/>
  <c r="I16" i="48" s="1"/>
  <c r="H9" i="48"/>
  <c r="H16" i="48" s="1"/>
  <c r="E9" i="48"/>
  <c r="E16" i="48" s="1"/>
  <c r="J9" i="48"/>
  <c r="J16" i="48" s="1"/>
  <c r="O9" i="48"/>
  <c r="O16" i="48" s="1"/>
  <c r="R9" i="48"/>
  <c r="R16" i="48" s="1"/>
  <c r="P9" i="48"/>
  <c r="P16" i="48" s="1"/>
  <c r="Q9" i="48"/>
  <c r="Q16" i="48" s="1"/>
  <c r="C9" i="48"/>
  <c r="C16" i="48" s="1"/>
  <c r="K9" i="48"/>
  <c r="K16" i="48" s="1"/>
  <c r="L9" i="48"/>
  <c r="L16" i="48" s="1"/>
  <c r="N9" i="48"/>
  <c r="N16" i="48" s="1"/>
  <c r="S9" i="48"/>
  <c r="S16" i="48" s="1"/>
  <c r="T9" i="48"/>
  <c r="T16" i="48" s="1"/>
  <c r="D9" i="48"/>
  <c r="D16" i="48" s="1"/>
  <c r="U9" i="48"/>
  <c r="U16" i="48" s="1"/>
  <c r="F9" i="48"/>
  <c r="F16" i="48" s="1"/>
  <c r="M9" i="48"/>
  <c r="M16" i="48" s="1"/>
  <c r="Q9" i="44"/>
  <c r="Q16" i="44" s="1"/>
  <c r="R9" i="44"/>
  <c r="R16" i="44" s="1"/>
  <c r="S9" i="44"/>
  <c r="S16" i="44" s="1"/>
  <c r="O9" i="44"/>
  <c r="O16" i="44" s="1"/>
  <c r="P9" i="44"/>
  <c r="P16" i="44" s="1"/>
  <c r="M9" i="44"/>
  <c r="M16" i="44" s="1"/>
  <c r="J9" i="44"/>
  <c r="J16" i="44" s="1"/>
  <c r="H9" i="44"/>
  <c r="H16" i="44" s="1"/>
  <c r="G9" i="44"/>
  <c r="G16" i="44" s="1"/>
  <c r="I9" i="44"/>
  <c r="I16" i="44" s="1"/>
  <c r="F9" i="44"/>
  <c r="F16" i="44" s="1"/>
  <c r="T9" i="44"/>
  <c r="T16" i="44" s="1"/>
  <c r="U9" i="44"/>
  <c r="U16" i="44" s="1"/>
  <c r="N9" i="44"/>
  <c r="N16" i="44" s="1"/>
  <c r="D9" i="44"/>
  <c r="D16" i="44" s="1"/>
  <c r="E9" i="44"/>
  <c r="E16" i="44" s="1"/>
  <c r="K9" i="44"/>
  <c r="K16" i="44" s="1"/>
  <c r="L9" i="44"/>
  <c r="L16" i="44" s="1"/>
  <c r="C9" i="44"/>
  <c r="C16" i="44" s="1"/>
  <c r="T9" i="36"/>
  <c r="T16" i="36" s="1"/>
  <c r="R9" i="36"/>
  <c r="R16" i="36" s="1"/>
  <c r="N9" i="36"/>
  <c r="N16" i="36" s="1"/>
  <c r="Q9" i="36"/>
  <c r="Q16" i="36" s="1"/>
  <c r="M9" i="36"/>
  <c r="M16" i="36" s="1"/>
  <c r="O9" i="36"/>
  <c r="O16" i="36" s="1"/>
  <c r="P9" i="36"/>
  <c r="P16" i="36" s="1"/>
  <c r="L9" i="36"/>
  <c r="L16" i="36" s="1"/>
  <c r="U9" i="36"/>
  <c r="U16" i="36" s="1"/>
  <c r="S9" i="36"/>
  <c r="S16" i="36" s="1"/>
  <c r="C1" i="36"/>
  <c r="D1" i="36" s="1"/>
  <c r="E1" i="36" s="1"/>
  <c r="F1" i="36" s="1"/>
  <c r="W9" i="47" l="1"/>
  <c r="X9" i="47" s="1"/>
  <c r="W9" i="43"/>
  <c r="X9" i="43" s="1"/>
  <c r="W9" i="49"/>
  <c r="X9" i="49" s="1"/>
  <c r="D10" i="44"/>
  <c r="C17" i="45"/>
  <c r="C10" i="45"/>
  <c r="G5" i="51" s="1"/>
  <c r="I5" i="51" s="1"/>
  <c r="M5" i="51" s="1"/>
  <c r="C10" i="43"/>
  <c r="G3" i="51" s="1"/>
  <c r="I3" i="51" s="1"/>
  <c r="M3" i="51" s="1"/>
  <c r="C17" i="43"/>
  <c r="C17" i="50"/>
  <c r="C10" i="50"/>
  <c r="G10" i="51" s="1"/>
  <c r="I10" i="51" s="1"/>
  <c r="M10" i="51" s="1"/>
  <c r="I10" i="44"/>
  <c r="C10" i="48"/>
  <c r="G8" i="51" s="1"/>
  <c r="I8" i="51" s="1"/>
  <c r="M8" i="51" s="1"/>
  <c r="E10" i="47"/>
  <c r="W9" i="50"/>
  <c r="X9" i="50" s="1"/>
  <c r="C10" i="44"/>
  <c r="G4" i="51" s="1"/>
  <c r="I4" i="51" s="1"/>
  <c r="M4" i="51" s="1"/>
  <c r="F10" i="44"/>
  <c r="G10" i="44"/>
  <c r="D10" i="49"/>
  <c r="W9" i="44"/>
  <c r="X9" i="44" s="1"/>
  <c r="E10" i="44"/>
  <c r="H10" i="44"/>
  <c r="W9" i="48"/>
  <c r="X9" i="48" s="1"/>
  <c r="D10" i="48"/>
  <c r="W9" i="45"/>
  <c r="X9" i="45" s="1"/>
  <c r="L9" i="46"/>
  <c r="L16" i="46" s="1"/>
  <c r="J9" i="46"/>
  <c r="J16" i="46" s="1"/>
  <c r="D9" i="46"/>
  <c r="D16" i="46" s="1"/>
  <c r="U9" i="46"/>
  <c r="U16" i="46" s="1"/>
  <c r="I9" i="46"/>
  <c r="I16" i="46" s="1"/>
  <c r="S9" i="46"/>
  <c r="S16" i="46" s="1"/>
  <c r="K9" i="46"/>
  <c r="K16" i="46" s="1"/>
  <c r="F9" i="46"/>
  <c r="F16" i="46" s="1"/>
  <c r="Q9" i="46"/>
  <c r="Q16" i="46" s="1"/>
  <c r="T9" i="46"/>
  <c r="T16" i="46" s="1"/>
  <c r="E9" i="46"/>
  <c r="E16" i="46" s="1"/>
  <c r="R9" i="46"/>
  <c r="R16" i="46" s="1"/>
  <c r="P9" i="46"/>
  <c r="P16" i="46" s="1"/>
  <c r="M9" i="46"/>
  <c r="M16" i="46" s="1"/>
  <c r="O9" i="46"/>
  <c r="O16" i="46" s="1"/>
  <c r="G9" i="46"/>
  <c r="G16" i="46" s="1"/>
  <c r="H9" i="46"/>
  <c r="H16" i="46" s="1"/>
  <c r="C9" i="46"/>
  <c r="C16" i="46" s="1"/>
  <c r="N9" i="46"/>
  <c r="N16" i="46" s="1"/>
  <c r="D10" i="47"/>
  <c r="C10" i="47"/>
  <c r="G7" i="51" s="1"/>
  <c r="I7" i="51" s="1"/>
  <c r="M7" i="51" s="1"/>
  <c r="C10" i="49"/>
  <c r="G9" i="51" s="1"/>
  <c r="I9" i="51" s="1"/>
  <c r="M9" i="51" s="1"/>
  <c r="G1" i="36"/>
  <c r="C17" i="48" l="1"/>
  <c r="C17" i="47"/>
  <c r="W9" i="46"/>
  <c r="X9" i="46" s="1"/>
  <c r="C17" i="49"/>
  <c r="W16" i="43"/>
  <c r="G10" i="46"/>
  <c r="F10" i="46"/>
  <c r="W16" i="44"/>
  <c r="C17" i="44"/>
  <c r="E10" i="46"/>
  <c r="K10" i="46"/>
  <c r="D10" i="46"/>
  <c r="C10" i="46"/>
  <c r="G6" i="51" s="1"/>
  <c r="I6" i="51" s="1"/>
  <c r="M6" i="51" s="1"/>
  <c r="M10" i="46"/>
  <c r="J10" i="46"/>
  <c r="H10" i="46"/>
  <c r="I10" i="46"/>
  <c r="L10" i="46"/>
  <c r="H1" i="36"/>
  <c r="C17" i="46" l="1"/>
  <c r="I1" i="36"/>
  <c r="J1" i="36" l="1"/>
  <c r="K1" i="36" l="1"/>
  <c r="L1" i="36" l="1"/>
  <c r="M1" i="36" s="1"/>
  <c r="N1" i="36" s="1"/>
  <c r="O1" i="36" s="1"/>
  <c r="P1" i="36" s="1"/>
  <c r="Q1" i="36" s="1"/>
  <c r="R1" i="36" s="1"/>
  <c r="S1" i="36" l="1"/>
  <c r="T1" i="36" s="1"/>
  <c r="U1" i="36" s="1"/>
  <c r="K5" i="36" l="1"/>
  <c r="K8" i="36" s="1"/>
  <c r="K11" i="36" s="1"/>
  <c r="K7" i="36" l="1"/>
  <c r="K9" i="36" l="1"/>
  <c r="K16" i="36" s="1"/>
  <c r="G5" i="36" l="1"/>
  <c r="G8" i="36" s="1"/>
  <c r="G11" i="36" s="1"/>
  <c r="I5" i="36"/>
  <c r="I8" i="36" s="1"/>
  <c r="I11" i="36" s="1"/>
  <c r="E5" i="36"/>
  <c r="E8" i="36" s="1"/>
  <c r="E11" i="36" s="1"/>
  <c r="D5" i="36"/>
  <c r="C5" i="36"/>
  <c r="H5" i="36"/>
  <c r="H8" i="36" s="1"/>
  <c r="H11" i="36" s="1"/>
  <c r="J5" i="36"/>
  <c r="J8" i="36" s="1"/>
  <c r="J11" i="36" s="1"/>
  <c r="J7" i="36" l="1"/>
  <c r="H7" i="36"/>
  <c r="G7" i="36"/>
  <c r="I7" i="36"/>
  <c r="C7" i="36"/>
  <c r="D7" i="36"/>
  <c r="E7" i="36"/>
  <c r="F5" i="36"/>
  <c r="F8" i="36" s="1"/>
  <c r="F11" i="36" l="1"/>
  <c r="D9" i="36"/>
  <c r="G9" i="36"/>
  <c r="G16" i="36" s="1"/>
  <c r="J9" i="36"/>
  <c r="J16" i="36" s="1"/>
  <c r="E9" i="36"/>
  <c r="E16" i="36" s="1"/>
  <c r="I9" i="36"/>
  <c r="I16" i="36" s="1"/>
  <c r="C9" i="36"/>
  <c r="H9" i="36"/>
  <c r="H16" i="36" s="1"/>
  <c r="F7" i="36"/>
  <c r="C10" i="36" l="1"/>
  <c r="G2" i="51" s="1"/>
  <c r="D10" i="36"/>
  <c r="W7" i="36"/>
  <c r="F9" i="36"/>
  <c r="F16" i="36" s="1"/>
  <c r="W9" i="36" l="1"/>
  <c r="X7" i="36"/>
  <c r="X9" i="36" l="1"/>
  <c r="Z2" i="36" l="1"/>
  <c r="B2" i="36" s="1"/>
  <c r="B5" i="36" l="1"/>
  <c r="W3" i="36"/>
  <c r="X2" i="36"/>
  <c r="W5" i="36" l="1"/>
  <c r="X5" i="36" s="1"/>
  <c r="Y4" i="36"/>
  <c r="B6" i="36"/>
  <c r="D4" i="36"/>
  <c r="D6" i="36" s="1"/>
  <c r="D2" i="51"/>
  <c r="C4" i="36"/>
  <c r="W4" i="36" s="1"/>
  <c r="C6" i="36"/>
  <c r="C8" i="36" s="1"/>
  <c r="C11" i="36" s="1"/>
  <c r="C16" i="36" s="1"/>
  <c r="D8" i="36" l="1"/>
  <c r="D11" i="36" s="1"/>
  <c r="W11" i="36" s="1"/>
  <c r="X11" i="36" s="1"/>
  <c r="W6" i="36"/>
  <c r="X6" i="36" s="1"/>
  <c r="C12" i="36"/>
  <c r="H2" i="51" s="1"/>
  <c r="I2" i="51" s="1"/>
  <c r="M2" i="51" s="1"/>
  <c r="D16" i="36" l="1"/>
  <c r="D12" i="36"/>
  <c r="W8" i="36"/>
  <c r="X8" i="36" s="1"/>
  <c r="C17" i="36" l="1"/>
  <c r="W16" i="36"/>
</calcChain>
</file>

<file path=xl/sharedStrings.xml><?xml version="1.0" encoding="utf-8"?>
<sst xmlns="http://schemas.openxmlformats.org/spreadsheetml/2006/main" count="315" uniqueCount="129">
  <si>
    <t>Operating</t>
  </si>
  <si>
    <t>Totals</t>
  </si>
  <si>
    <t>Mill Feed</t>
  </si>
  <si>
    <t xml:space="preserve">Year </t>
  </si>
  <si>
    <t>%</t>
  </si>
  <si>
    <t>Grade</t>
  </si>
  <si>
    <t>Tin Metal In Feed</t>
  </si>
  <si>
    <t>Recovery</t>
  </si>
  <si>
    <t>Concentrate Sales</t>
  </si>
  <si>
    <t>Mining Operating</t>
  </si>
  <si>
    <t>Plant Operating</t>
  </si>
  <si>
    <t>AUD</t>
  </si>
  <si>
    <t>Price 1</t>
  </si>
  <si>
    <t>Price 2</t>
  </si>
  <si>
    <t>Price 3</t>
  </si>
  <si>
    <t>US$</t>
  </si>
  <si>
    <t>Concentrate Price</t>
  </si>
  <si>
    <t>Tin grade 50%</t>
  </si>
  <si>
    <t>TC @ 50% Sn = USD 600/mt</t>
  </si>
  <si>
    <t>UD is 2.5% @ 50%</t>
  </si>
  <si>
    <t>Fe/WO3 deduction = 0.7%</t>
  </si>
  <si>
    <t>Gross assay = 50%</t>
  </si>
  <si>
    <t>Total deduction = 3.2 x 210 = USD 672</t>
  </si>
  <si>
    <t xml:space="preserve">TC                                             = USD 600                                  </t>
  </si>
  <si>
    <t>Total = USD 1272 which is 6% of LME price.</t>
  </si>
  <si>
    <t>2016 prices nominal</t>
  </si>
  <si>
    <t>Tin Price</t>
  </si>
  <si>
    <t>Ex Rate</t>
  </si>
  <si>
    <t>A$ Tin Price</t>
  </si>
  <si>
    <t>US$/t</t>
  </si>
  <si>
    <t>A$/t</t>
  </si>
  <si>
    <t>Barclays</t>
  </si>
  <si>
    <t>Macquarie</t>
  </si>
  <si>
    <t>BNP</t>
  </si>
  <si>
    <t>Phillip Capital</t>
  </si>
  <si>
    <t>Canacord</t>
  </si>
  <si>
    <t>Green Leader</t>
  </si>
  <si>
    <t>Morgan Stanley</t>
  </si>
  <si>
    <t>Average</t>
  </si>
  <si>
    <t>Spot Price</t>
  </si>
  <si>
    <t>Compiled 20130618</t>
  </si>
  <si>
    <t>Concentrate Grade</t>
  </si>
  <si>
    <t>TC</t>
  </si>
  <si>
    <t>USD/mt</t>
  </si>
  <si>
    <t>UD</t>
  </si>
  <si>
    <t>Fe/WO3</t>
  </si>
  <si>
    <t>Starting Price</t>
  </si>
  <si>
    <t>Freight</t>
  </si>
  <si>
    <t>Exchange Rate</t>
  </si>
  <si>
    <t>Receipt Price</t>
  </si>
  <si>
    <t>AUD/mt</t>
  </si>
  <si>
    <t>AUD:USD</t>
  </si>
  <si>
    <t>PFS Gate Price</t>
  </si>
  <si>
    <t>PRICE 1</t>
  </si>
  <si>
    <t>PRICE 2</t>
  </si>
  <si>
    <t>PRICE 3</t>
  </si>
  <si>
    <t>% Change from Forcast Price</t>
  </si>
  <si>
    <t>Coarse Jig</t>
  </si>
  <si>
    <t>Slimes</t>
  </si>
  <si>
    <t>Great Pyramid</t>
  </si>
  <si>
    <t>Lutwyche Surface</t>
  </si>
  <si>
    <t>Aberfoyle Open Pit</t>
  </si>
  <si>
    <t>Lutwyche Underground</t>
  </si>
  <si>
    <t>Kookabarra</t>
  </si>
  <si>
    <t>Royal George</t>
  </si>
  <si>
    <t>Storey's Creek</t>
  </si>
  <si>
    <t>Open Pit</t>
  </si>
  <si>
    <t>Cash Flow (Excludes CAPEX)</t>
  </si>
  <si>
    <t>Value of tin in ore $/t ore</t>
  </si>
  <si>
    <t>Wolframite WO3</t>
  </si>
  <si>
    <t>Tin Sn</t>
  </si>
  <si>
    <t>Fe/Sn</t>
  </si>
  <si>
    <t>Sn</t>
  </si>
  <si>
    <t>Grade - Sn</t>
  </si>
  <si>
    <r>
      <t>Grade - WO</t>
    </r>
    <r>
      <rPr>
        <b/>
        <vertAlign val="subscript"/>
        <sz val="11"/>
        <color theme="1"/>
        <rFont val="Calibri"/>
        <family val="2"/>
        <scheme val="minor"/>
      </rPr>
      <t>3</t>
    </r>
  </si>
  <si>
    <r>
      <t>WO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 xml:space="preserve"> In Feed</t>
    </r>
  </si>
  <si>
    <t>Sn Recovery</t>
  </si>
  <si>
    <t>Concentrate Sales - Sn</t>
  </si>
  <si>
    <r>
      <t>Concentrate Sales - WO</t>
    </r>
    <r>
      <rPr>
        <b/>
        <vertAlign val="subscript"/>
        <sz val="11"/>
        <color theme="1"/>
        <rFont val="Calibri"/>
        <family val="2"/>
        <scheme val="minor"/>
      </rPr>
      <t>3</t>
    </r>
  </si>
  <si>
    <r>
      <t>Value of WO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 xml:space="preserve"> in ore $/t ore</t>
    </r>
  </si>
  <si>
    <r>
      <t>WO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 xml:space="preserve"> Recovery</t>
    </r>
  </si>
  <si>
    <t>Cash Flow Sn (Excludes CAPEX)</t>
  </si>
  <si>
    <t>NPV</t>
  </si>
  <si>
    <t>Exploration Target</t>
  </si>
  <si>
    <t>Ore [t]</t>
  </si>
  <si>
    <t>Sn Grade %</t>
  </si>
  <si>
    <t>WO3 Grade %</t>
  </si>
  <si>
    <t>Tin Value in Ore $/t ore</t>
  </si>
  <si>
    <t>Total Metal Value in Ore</t>
  </si>
  <si>
    <t>Sn Recovery %</t>
  </si>
  <si>
    <t>Plant Opex $/t</t>
  </si>
  <si>
    <t>Mining Opex $/t</t>
  </si>
  <si>
    <t>Operating Costs</t>
  </si>
  <si>
    <t>Value in Ground</t>
  </si>
  <si>
    <t>Tin Concentrate Price Used</t>
  </si>
  <si>
    <t>Tungsten Concentrate Price Used</t>
  </si>
  <si>
    <t>$AUD / t Concentrate</t>
  </si>
  <si>
    <t>Notes:</t>
  </si>
  <si>
    <t>3. Value in ground excludes CAPEX repayments, closure costs and and rehabilitation works for existing tailings storage area's</t>
  </si>
  <si>
    <r>
      <t>1. WO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 xml:space="preserve"> Recovery is stated as a blanket 80% - this is likely to not be achievable on all ore sources especially Aberfoyle as the grade is very low</t>
    </r>
  </si>
  <si>
    <r>
      <t>WO</t>
    </r>
    <r>
      <rPr>
        <b/>
        <vertAlign val="subscript"/>
        <sz val="10"/>
        <color theme="0"/>
        <rFont val="Arial"/>
        <family val="2"/>
      </rPr>
      <t>3</t>
    </r>
    <r>
      <rPr>
        <b/>
        <sz val="10"/>
        <color theme="0"/>
        <rFont val="Arial"/>
        <family val="2"/>
      </rPr>
      <t xml:space="preserve"> Recovery %</t>
    </r>
  </si>
  <si>
    <r>
      <t>WO</t>
    </r>
    <r>
      <rPr>
        <b/>
        <vertAlign val="subscript"/>
        <sz val="10"/>
        <color theme="0"/>
        <rFont val="Arial"/>
        <family val="2"/>
      </rPr>
      <t>3</t>
    </r>
    <r>
      <rPr>
        <b/>
        <sz val="10"/>
        <color theme="0"/>
        <rFont val="Arial"/>
        <family val="2"/>
      </rPr>
      <t xml:space="preserve"> Value in Ore $/t ore</t>
    </r>
  </si>
  <si>
    <t>4. Tin Recovery values provided byTNT and need to be verified by testwork</t>
  </si>
  <si>
    <t>Target Sequence</t>
  </si>
  <si>
    <t>$400 / MTU for APT</t>
  </si>
  <si>
    <r>
      <t>25% reduction for concentrate as WO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 xml:space="preserve"> Estimated only</t>
    </r>
  </si>
  <si>
    <t>2. Mining Opex is a very high level estimate based on some recent studies, depending on ground conditions and strip ratios the mining rates could be significantly different</t>
  </si>
  <si>
    <t>Grinding</t>
  </si>
  <si>
    <t>Ore Sorting</t>
  </si>
  <si>
    <t>Coarse Gravity</t>
  </si>
  <si>
    <t>Fine Gravity</t>
  </si>
  <si>
    <t>Pre-Treatment</t>
  </si>
  <si>
    <t>Flotation</t>
  </si>
  <si>
    <t>Cons Filter</t>
  </si>
  <si>
    <t>Tails</t>
  </si>
  <si>
    <t>Total</t>
  </si>
  <si>
    <t>PLANT OPEX</t>
  </si>
  <si>
    <t>Capital</t>
  </si>
  <si>
    <t>Reclaim and Load</t>
  </si>
  <si>
    <t>Underground</t>
  </si>
  <si>
    <t>% Open Pit</t>
  </si>
  <si>
    <t>Transport</t>
  </si>
  <si>
    <t>Crushing &amp; FOS</t>
  </si>
  <si>
    <t>Other</t>
  </si>
  <si>
    <t>G &amp; A</t>
  </si>
  <si>
    <t>MINING OPEX</t>
  </si>
  <si>
    <t>Sn Grade</t>
  </si>
  <si>
    <r>
      <t>WO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 xml:space="preserve"> Grade</t>
    </r>
  </si>
  <si>
    <r>
      <t>WO</t>
    </r>
    <r>
      <rPr>
        <b/>
        <vertAlign val="subscript"/>
        <sz val="10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</si>
</sst>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$&quot;#,##0.00;[Red]\-&quot;$&quot;#,##0.00"/>
    <numFmt numFmtId="44" formatCode="_-&quot;$&quot;* #,##0.00_-;\-&quot;$&quot;* #,##0.00_-;_-&quot;$&quot;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%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Helv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rgb="FF1F497D"/>
      <name val="Calibri"/>
      <family val="2"/>
    </font>
    <font>
      <sz val="11"/>
      <color rgb="FF1F497D"/>
      <name val="Calibri"/>
      <family val="2"/>
    </font>
    <font>
      <b/>
      <sz val="10"/>
      <color theme="0"/>
      <name val="Arial"/>
      <family val="2"/>
    </font>
    <font>
      <b/>
      <vertAlign val="subscript"/>
      <sz val="11"/>
      <color theme="1"/>
      <name val="Calibri"/>
      <family val="2"/>
      <scheme val="minor"/>
    </font>
    <font>
      <vertAlign val="subscript"/>
      <sz val="10"/>
      <name val="Arial"/>
      <family val="2"/>
    </font>
    <font>
      <b/>
      <vertAlign val="subscript"/>
      <sz val="10"/>
      <color theme="0"/>
      <name val="Arial"/>
      <family val="2"/>
    </font>
    <font>
      <b/>
      <sz val="12"/>
      <name val="Arial"/>
      <family val="2"/>
    </font>
    <font>
      <b/>
      <vertAlign val="subscript"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37" fontId="12" fillId="0" borderId="0"/>
    <xf numFmtId="37" fontId="11" fillId="0" borderId="0"/>
    <xf numFmtId="164" fontId="9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3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9" fillId="0" borderId="0"/>
    <xf numFmtId="9" fontId="13" fillId="0" borderId="0" applyFont="0" applyFill="0" applyBorder="0" applyAlignment="0" applyProtection="0"/>
    <xf numFmtId="37" fontId="9" fillId="0" borderId="0"/>
    <xf numFmtId="44" fontId="9" fillId="0" borderId="0" applyFont="0" applyFill="0" applyBorder="0" applyAlignment="0" applyProtection="0"/>
    <xf numFmtId="0" fontId="9" fillId="0" borderId="0"/>
    <xf numFmtId="3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9" fontId="9" fillId="0" borderId="0" applyFont="0" applyFill="0" applyBorder="0" applyAlignment="0" applyProtection="0"/>
    <xf numFmtId="0" fontId="6" fillId="0" borderId="0"/>
    <xf numFmtId="165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</cellStyleXfs>
  <cellXfs count="111">
    <xf numFmtId="0" fontId="0" fillId="0" borderId="0" xfId="0"/>
    <xf numFmtId="0" fontId="0" fillId="0" borderId="0" xfId="0"/>
    <xf numFmtId="0" fontId="9" fillId="0" borderId="0" xfId="0" applyFont="1"/>
    <xf numFmtId="0" fontId="5" fillId="0" borderId="13" xfId="24" applyFont="1" applyBorder="1" applyAlignment="1">
      <alignment horizontal="left" indent="1"/>
    </xf>
    <xf numFmtId="164" fontId="0" fillId="3" borderId="13" xfId="3" applyFont="1" applyFill="1" applyBorder="1"/>
    <xf numFmtId="0" fontId="15" fillId="0" borderId="13" xfId="24" applyFont="1" applyBorder="1"/>
    <xf numFmtId="0" fontId="5" fillId="3" borderId="0" xfId="24" applyFont="1" applyFill="1"/>
    <xf numFmtId="0" fontId="5" fillId="0" borderId="13" xfId="24" applyFont="1" applyBorder="1"/>
    <xf numFmtId="3" fontId="5" fillId="0" borderId="13" xfId="24" applyNumberFormat="1" applyFont="1" applyBorder="1"/>
    <xf numFmtId="9" fontId="5" fillId="0" borderId="13" xfId="23" applyFont="1" applyBorder="1"/>
    <xf numFmtId="3" fontId="5" fillId="3" borderId="0" xfId="24" applyNumberFormat="1" applyFont="1" applyFill="1"/>
    <xf numFmtId="4" fontId="5" fillId="0" borderId="13" xfId="24" applyNumberFormat="1" applyFont="1" applyBorder="1"/>
    <xf numFmtId="4" fontId="5" fillId="3" borderId="13" xfId="24" applyNumberFormat="1" applyFont="1" applyFill="1" applyBorder="1" applyAlignment="1">
      <alignment horizontal="center"/>
    </xf>
    <xf numFmtId="0" fontId="5" fillId="0" borderId="0" xfId="24" applyFont="1"/>
    <xf numFmtId="2" fontId="5" fillId="3" borderId="0" xfId="24" applyNumberFormat="1" applyFont="1" applyFill="1"/>
    <xf numFmtId="10" fontId="0" fillId="0" borderId="0" xfId="13" applyNumberFormat="1" applyFont="1"/>
    <xf numFmtId="0" fontId="14" fillId="5" borderId="13" xfId="24" applyFont="1" applyFill="1" applyBorder="1"/>
    <xf numFmtId="0" fontId="14" fillId="5" borderId="13" xfId="24" applyFont="1" applyFill="1" applyBorder="1" applyAlignment="1">
      <alignment horizontal="center"/>
    </xf>
    <xf numFmtId="3" fontId="5" fillId="6" borderId="13" xfId="24" applyNumberFormat="1" applyFont="1" applyFill="1" applyBorder="1"/>
    <xf numFmtId="0" fontId="5" fillId="6" borderId="13" xfId="24" applyFont="1" applyFill="1" applyBorder="1"/>
    <xf numFmtId="9" fontId="5" fillId="6" borderId="13" xfId="23" applyFont="1" applyFill="1" applyBorder="1"/>
    <xf numFmtId="0" fontId="15" fillId="6" borderId="13" xfId="24" applyFont="1" applyFill="1" applyBorder="1"/>
    <xf numFmtId="0" fontId="5" fillId="6" borderId="13" xfId="24" applyFont="1" applyFill="1" applyBorder="1" applyAlignment="1">
      <alignment horizontal="left" indent="1"/>
    </xf>
    <xf numFmtId="166" fontId="5" fillId="6" borderId="13" xfId="23" applyNumberFormat="1" applyFont="1" applyFill="1" applyBorder="1"/>
    <xf numFmtId="4" fontId="5" fillId="6" borderId="13" xfId="24" applyNumberFormat="1" applyFont="1" applyFill="1" applyBorder="1" applyAlignment="1">
      <alignment horizontal="center"/>
    </xf>
    <xf numFmtId="0" fontId="10" fillId="0" borderId="13" xfId="0" applyFont="1" applyBorder="1" applyAlignment="1">
      <alignment horizontal="center"/>
    </xf>
    <xf numFmtId="9" fontId="10" fillId="0" borderId="13" xfId="0" applyNumberFormat="1" applyFont="1" applyBorder="1" applyAlignment="1">
      <alignment horizontal="center"/>
    </xf>
    <xf numFmtId="0" fontId="10" fillId="4" borderId="2" xfId="0" applyFont="1" applyFill="1" applyBorder="1"/>
    <xf numFmtId="0" fontId="0" fillId="4" borderId="3" xfId="0" applyFill="1" applyBorder="1"/>
    <xf numFmtId="0" fontId="10" fillId="4" borderId="3" xfId="0" applyFont="1" applyFill="1" applyBorder="1" applyAlignment="1">
      <alignment horizontal="center"/>
    </xf>
    <xf numFmtId="0" fontId="10" fillId="4" borderId="7" xfId="0" applyFont="1" applyFill="1" applyBorder="1" applyAlignment="1">
      <alignment horizontal="center"/>
    </xf>
    <xf numFmtId="0" fontId="10" fillId="4" borderId="11" xfId="0" applyFont="1" applyFill="1" applyBorder="1"/>
    <xf numFmtId="0" fontId="0" fillId="4" borderId="10" xfId="0" applyFill="1" applyBorder="1"/>
    <xf numFmtId="0" fontId="10" fillId="4" borderId="10" xfId="0" applyFont="1" applyFill="1" applyBorder="1" applyAlignment="1">
      <alignment horizontal="center"/>
    </xf>
    <xf numFmtId="0" fontId="10" fillId="4" borderId="17" xfId="0" applyFont="1" applyFill="1" applyBorder="1" applyAlignment="1">
      <alignment horizontal="center"/>
    </xf>
    <xf numFmtId="0" fontId="0" fillId="4" borderId="4" xfId="0" applyFill="1" applyBorder="1"/>
    <xf numFmtId="0" fontId="0" fillId="4" borderId="0" xfId="0" applyFill="1" applyBorder="1"/>
    <xf numFmtId="3" fontId="0" fillId="4" borderId="0" xfId="0" applyNumberForma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3" fontId="0" fillId="4" borderId="9" xfId="0" applyNumberForma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0" fillId="4" borderId="12" xfId="0" applyFont="1" applyFill="1" applyBorder="1"/>
    <xf numFmtId="0" fontId="10" fillId="4" borderId="1" xfId="0" applyFont="1" applyFill="1" applyBorder="1"/>
    <xf numFmtId="3" fontId="10" fillId="4" borderId="1" xfId="0" applyNumberFormat="1" applyFont="1" applyFill="1" applyBorder="1" applyAlignment="1">
      <alignment horizontal="center"/>
    </xf>
    <xf numFmtId="4" fontId="10" fillId="4" borderId="1" xfId="0" applyNumberFormat="1" applyFont="1" applyFill="1" applyBorder="1" applyAlignment="1">
      <alignment horizontal="center"/>
    </xf>
    <xf numFmtId="3" fontId="10" fillId="4" borderId="14" xfId="0" applyNumberFormat="1" applyFont="1" applyFill="1" applyBorder="1" applyAlignment="1">
      <alignment horizontal="center"/>
    </xf>
    <xf numFmtId="1" fontId="0" fillId="4" borderId="9" xfId="0" applyNumberFormat="1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8" xfId="0" applyFill="1" applyBorder="1"/>
    <xf numFmtId="0" fontId="0" fillId="2" borderId="13" xfId="0" applyFont="1" applyFill="1" applyBorder="1"/>
    <xf numFmtId="0" fontId="9" fillId="2" borderId="13" xfId="0" applyFont="1" applyFill="1" applyBorder="1"/>
    <xf numFmtId="3" fontId="0" fillId="2" borderId="13" xfId="0" applyNumberFormat="1" applyFill="1" applyBorder="1"/>
    <xf numFmtId="0" fontId="0" fillId="2" borderId="13" xfId="0" applyFill="1" applyBorder="1"/>
    <xf numFmtId="10" fontId="0" fillId="2" borderId="13" xfId="0" applyNumberFormat="1" applyFill="1" applyBorder="1"/>
    <xf numFmtId="0" fontId="10" fillId="2" borderId="13" xfId="0" applyFont="1" applyFill="1" applyBorder="1"/>
    <xf numFmtId="9" fontId="10" fillId="2" borderId="13" xfId="0" applyNumberFormat="1" applyFont="1" applyFill="1" applyBorder="1"/>
    <xf numFmtId="9" fontId="9" fillId="0" borderId="0" xfId="0" applyNumberFormat="1" applyFont="1" applyAlignment="1">
      <alignment horizontal="center"/>
    </xf>
    <xf numFmtId="3" fontId="5" fillId="0" borderId="13" xfId="24" applyNumberFormat="1" applyFont="1" applyFill="1" applyBorder="1" applyAlignment="1">
      <alignment horizontal="center"/>
    </xf>
    <xf numFmtId="0" fontId="10" fillId="2" borderId="13" xfId="0" applyFont="1" applyFill="1" applyBorder="1" applyAlignment="1"/>
    <xf numFmtId="3" fontId="10" fillId="2" borderId="13" xfId="0" applyNumberFormat="1" applyFont="1" applyFill="1" applyBorder="1"/>
    <xf numFmtId="0" fontId="16" fillId="3" borderId="18" xfId="0" applyFont="1" applyFill="1" applyBorder="1"/>
    <xf numFmtId="0" fontId="17" fillId="3" borderId="19" xfId="0" applyFont="1" applyFill="1" applyBorder="1"/>
    <xf numFmtId="0" fontId="17" fillId="3" borderId="20" xfId="0" applyFont="1" applyFill="1" applyBorder="1"/>
    <xf numFmtId="0" fontId="4" fillId="0" borderId="13" xfId="24" applyFont="1" applyBorder="1" applyAlignment="1">
      <alignment horizontal="left" indent="1"/>
    </xf>
    <xf numFmtId="3" fontId="0" fillId="0" borderId="0" xfId="0" applyNumberFormat="1"/>
    <xf numFmtId="0" fontId="3" fillId="0" borderId="13" xfId="24" applyFont="1" applyBorder="1" applyAlignment="1">
      <alignment horizontal="left" indent="1"/>
    </xf>
    <xf numFmtId="0" fontId="3" fillId="6" borderId="13" xfId="24" applyFont="1" applyFill="1" applyBorder="1" applyAlignment="1">
      <alignment horizontal="left" indent="1"/>
    </xf>
    <xf numFmtId="3" fontId="5" fillId="6" borderId="0" xfId="24" applyNumberFormat="1" applyFont="1" applyFill="1" applyBorder="1"/>
    <xf numFmtId="0" fontId="5" fillId="6" borderId="0" xfId="24" applyFont="1" applyFill="1" applyBorder="1"/>
    <xf numFmtId="166" fontId="5" fillId="6" borderId="0" xfId="23" applyNumberFormat="1" applyFont="1" applyFill="1" applyBorder="1"/>
    <xf numFmtId="9" fontId="5" fillId="6" borderId="13" xfId="13" applyFont="1" applyFill="1" applyBorder="1"/>
    <xf numFmtId="3" fontId="3" fillId="0" borderId="13" xfId="24" applyNumberFormat="1" applyFont="1" applyBorder="1"/>
    <xf numFmtId="0" fontId="15" fillId="6" borderId="15" xfId="24" applyFont="1" applyFill="1" applyBorder="1" applyAlignment="1"/>
    <xf numFmtId="0" fontId="15" fillId="6" borderId="13" xfId="24" applyFont="1" applyFill="1" applyBorder="1" applyAlignment="1"/>
    <xf numFmtId="3" fontId="2" fillId="0" borderId="13" xfId="24" applyNumberFormat="1" applyFont="1" applyBorder="1"/>
    <xf numFmtId="164" fontId="5" fillId="0" borderId="13" xfId="3" applyFont="1" applyBorder="1"/>
    <xf numFmtId="164" fontId="5" fillId="6" borderId="13" xfId="3" applyFont="1" applyFill="1" applyBorder="1"/>
    <xf numFmtId="9" fontId="5" fillId="0" borderId="13" xfId="13" applyFont="1" applyBorder="1"/>
    <xf numFmtId="3" fontId="5" fillId="6" borderId="16" xfId="24" applyNumberFormat="1" applyFont="1" applyFill="1" applyBorder="1"/>
    <xf numFmtId="0" fontId="18" fillId="7" borderId="13" xfId="0" applyFont="1" applyFill="1" applyBorder="1"/>
    <xf numFmtId="3" fontId="1" fillId="0" borderId="13" xfId="24" applyNumberFormat="1" applyFont="1" applyBorder="1"/>
    <xf numFmtId="0" fontId="18" fillId="7" borderId="21" xfId="0" applyFont="1" applyFill="1" applyBorder="1" applyAlignment="1">
      <alignment wrapText="1"/>
    </xf>
    <xf numFmtId="0" fontId="18" fillId="7" borderId="22" xfId="0" applyFont="1" applyFill="1" applyBorder="1" applyAlignment="1">
      <alignment horizontal="center" wrapText="1"/>
    </xf>
    <xf numFmtId="0" fontId="18" fillId="7" borderId="23" xfId="0" applyFont="1" applyFill="1" applyBorder="1" applyAlignment="1">
      <alignment horizontal="center" wrapText="1"/>
    </xf>
    <xf numFmtId="3" fontId="0" fillId="0" borderId="13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0" fontId="0" fillId="0" borderId="13" xfId="13" applyNumberFormat="1" applyFont="1" applyBorder="1" applyAlignment="1">
      <alignment horizontal="center"/>
    </xf>
    <xf numFmtId="8" fontId="0" fillId="0" borderId="13" xfId="3" applyNumberFormat="1" applyFont="1" applyBorder="1" applyAlignment="1">
      <alignment horizontal="center"/>
    </xf>
    <xf numFmtId="8" fontId="0" fillId="4" borderId="13" xfId="3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24" applyFont="1" applyFill="1" applyBorder="1" applyAlignment="1">
      <alignment horizontal="left"/>
    </xf>
    <xf numFmtId="3" fontId="0" fillId="0" borderId="0" xfId="0" applyNumberFormat="1" applyAlignment="1">
      <alignment horizontal="center"/>
    </xf>
    <xf numFmtId="0" fontId="9" fillId="0" borderId="0" xfId="0" applyFont="1" applyAlignment="1">
      <alignment horizontal="left"/>
    </xf>
    <xf numFmtId="3" fontId="22" fillId="4" borderId="13" xfId="3" applyNumberFormat="1" applyFont="1" applyFill="1" applyBorder="1" applyAlignment="1">
      <alignment horizontal="center"/>
    </xf>
    <xf numFmtId="0" fontId="15" fillId="0" borderId="13" xfId="24" applyFont="1" applyBorder="1" applyAlignment="1"/>
    <xf numFmtId="3" fontId="15" fillId="0" borderId="13" xfId="24" applyNumberFormat="1" applyFont="1" applyBorder="1" applyAlignment="1">
      <alignment horizontal="center"/>
    </xf>
    <xf numFmtId="164" fontId="0" fillId="0" borderId="13" xfId="3" applyFont="1" applyFill="1" applyBorder="1"/>
    <xf numFmtId="9" fontId="0" fillId="0" borderId="13" xfId="13" applyFont="1" applyFill="1" applyBorder="1"/>
    <xf numFmtId="0" fontId="10" fillId="0" borderId="0" xfId="0" applyFont="1" applyBorder="1" applyAlignment="1">
      <alignment horizontal="center"/>
    </xf>
    <xf numFmtId="9" fontId="10" fillId="0" borderId="0" xfId="0" applyNumberFormat="1" applyFont="1" applyBorder="1" applyAlignment="1">
      <alignment horizontal="center"/>
    </xf>
    <xf numFmtId="3" fontId="5" fillId="0" borderId="0" xfId="24" applyNumberFormat="1" applyFont="1" applyFill="1" applyBorder="1" applyAlignment="1">
      <alignment horizontal="center"/>
    </xf>
    <xf numFmtId="0" fontId="15" fillId="0" borderId="13" xfId="24" applyFont="1" applyBorder="1" applyAlignment="1">
      <alignment horizontal="center" wrapText="1"/>
    </xf>
    <xf numFmtId="0" fontId="10" fillId="0" borderId="24" xfId="0" applyFont="1" applyBorder="1" applyAlignment="1">
      <alignment horizontal="left" indent="1"/>
    </xf>
    <xf numFmtId="0" fontId="10" fillId="0" borderId="25" xfId="0" applyFont="1" applyBorder="1" applyAlignment="1">
      <alignment horizontal="left" indent="1"/>
    </xf>
    <xf numFmtId="0" fontId="15" fillId="0" borderId="24" xfId="24" applyFont="1" applyBorder="1" applyAlignment="1">
      <alignment horizontal="center"/>
    </xf>
    <xf numFmtId="0" fontId="15" fillId="0" borderId="25" xfId="24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5" fillId="0" borderId="13" xfId="24" applyFont="1" applyBorder="1" applyAlignment="1">
      <alignment horizontal="center"/>
    </xf>
  </cellXfs>
  <cellStyles count="28">
    <cellStyle name="4" xfId="1"/>
    <cellStyle name="4 2" xfId="2"/>
    <cellStyle name="4 2 2" xfId="14"/>
    <cellStyle name="Comma 2" xfId="25"/>
    <cellStyle name="Currency" xfId="3" builtinId="4"/>
    <cellStyle name="Currency 2 2" xfId="4"/>
    <cellStyle name="Currency 2 2 2" xfId="15"/>
    <cellStyle name="Normal" xfId="0" builtinId="0"/>
    <cellStyle name="Normal 10" xfId="5"/>
    <cellStyle name="Normal 10 2" xfId="16"/>
    <cellStyle name="Normal 2" xfId="11"/>
    <cellStyle name="Normal 2 2" xfId="6"/>
    <cellStyle name="Normal 2 2 2" xfId="17"/>
    <cellStyle name="Normal 2 3" xfId="22"/>
    <cellStyle name="Normal 3" xfId="12"/>
    <cellStyle name="Normal 3 2" xfId="7"/>
    <cellStyle name="Normal 3 2 2" xfId="18"/>
    <cellStyle name="Normal 4" xfId="24"/>
    <cellStyle name="Normal 5" xfId="27"/>
    <cellStyle name="Normal 7" xfId="8"/>
    <cellStyle name="Normal 7 2" xfId="19"/>
    <cellStyle name="Normal 8" xfId="9"/>
    <cellStyle name="Normal 8 2" xfId="20"/>
    <cellStyle name="Normal 9" xfId="10"/>
    <cellStyle name="Normal 9 2" xfId="21"/>
    <cellStyle name="Percent" xfId="13" builtinId="5"/>
    <cellStyle name="Percent 2" xfId="23"/>
    <cellStyle name="Percent 3" xfId="26"/>
  </cellStyles>
  <dxfs count="0"/>
  <tableStyles count="0" defaultTableStyle="TableStyleMedium9" defaultPivotStyle="PivotStyleLight16"/>
  <colors>
    <mruColors>
      <color rgb="FF0033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workbookViewId="0">
      <selection activeCell="G17" sqref="G17"/>
    </sheetView>
  </sheetViews>
  <sheetFormatPr defaultRowHeight="12.75" x14ac:dyDescent="0.2"/>
  <cols>
    <col min="1" max="1" width="19.28515625" style="1" bestFit="1" customWidth="1"/>
    <col min="2" max="2" width="9.140625" style="1"/>
    <col min="3" max="6" width="12.140625" style="1" customWidth="1"/>
    <col min="7" max="7" width="46.7109375" style="1" bestFit="1" customWidth="1"/>
  </cols>
  <sheetData>
    <row r="1" spans="1:8" ht="15" x14ac:dyDescent="0.25">
      <c r="A1" s="27" t="s">
        <v>25</v>
      </c>
      <c r="B1" s="28"/>
      <c r="C1" s="29" t="s">
        <v>26</v>
      </c>
      <c r="D1" s="29" t="s">
        <v>27</v>
      </c>
      <c r="E1" s="30" t="s">
        <v>28</v>
      </c>
      <c r="G1" s="61" t="s">
        <v>17</v>
      </c>
    </row>
    <row r="2" spans="1:8" ht="15" x14ac:dyDescent="0.25">
      <c r="A2" s="31"/>
      <c r="B2" s="32"/>
      <c r="C2" s="33" t="s">
        <v>29</v>
      </c>
      <c r="D2" s="33" t="s">
        <v>15</v>
      </c>
      <c r="E2" s="34" t="s">
        <v>30</v>
      </c>
      <c r="G2" s="62" t="s">
        <v>18</v>
      </c>
    </row>
    <row r="3" spans="1:8" ht="15" x14ac:dyDescent="0.25">
      <c r="A3" s="35" t="s">
        <v>31</v>
      </c>
      <c r="B3" s="36"/>
      <c r="C3" s="37">
        <v>26000</v>
      </c>
      <c r="D3" s="38">
        <v>1</v>
      </c>
      <c r="E3" s="39">
        <f t="shared" ref="E3:E9" si="0">C3/D3</f>
        <v>26000</v>
      </c>
      <c r="G3" s="62" t="s">
        <v>19</v>
      </c>
    </row>
    <row r="4" spans="1:8" ht="15" x14ac:dyDescent="0.25">
      <c r="A4" s="35" t="s">
        <v>32</v>
      </c>
      <c r="B4" s="36"/>
      <c r="C4" s="37">
        <v>24000</v>
      </c>
      <c r="D4" s="38">
        <v>0.9</v>
      </c>
      <c r="E4" s="39">
        <f t="shared" si="0"/>
        <v>26666.666666666664</v>
      </c>
      <c r="G4" s="62" t="s">
        <v>20</v>
      </c>
    </row>
    <row r="5" spans="1:8" ht="15" x14ac:dyDescent="0.25">
      <c r="A5" s="35" t="s">
        <v>33</v>
      </c>
      <c r="B5" s="36"/>
      <c r="C5" s="37">
        <v>26750</v>
      </c>
      <c r="D5" s="38">
        <v>1</v>
      </c>
      <c r="E5" s="39">
        <f t="shared" si="0"/>
        <v>26750</v>
      </c>
      <c r="G5" s="62" t="s">
        <v>21</v>
      </c>
    </row>
    <row r="6" spans="1:8" ht="15" x14ac:dyDescent="0.25">
      <c r="A6" s="35" t="s">
        <v>34</v>
      </c>
      <c r="B6" s="36"/>
      <c r="C6" s="37">
        <v>25500</v>
      </c>
      <c r="D6" s="40">
        <v>0.83</v>
      </c>
      <c r="E6" s="39">
        <f t="shared" si="0"/>
        <v>30722.891566265062</v>
      </c>
      <c r="G6" s="62" t="s">
        <v>22</v>
      </c>
    </row>
    <row r="7" spans="1:8" ht="15" x14ac:dyDescent="0.25">
      <c r="A7" s="35" t="s">
        <v>35</v>
      </c>
      <c r="B7" s="36"/>
      <c r="C7" s="37">
        <v>20900</v>
      </c>
      <c r="D7" s="40">
        <v>0.85</v>
      </c>
      <c r="E7" s="39">
        <f t="shared" si="0"/>
        <v>24588.235294117647</v>
      </c>
      <c r="G7" s="62" t="s">
        <v>23</v>
      </c>
    </row>
    <row r="8" spans="1:8" ht="15.75" thickBot="1" x14ac:dyDescent="0.3">
      <c r="A8" s="35" t="s">
        <v>36</v>
      </c>
      <c r="B8" s="36"/>
      <c r="C8" s="37">
        <v>26000</v>
      </c>
      <c r="D8" s="38">
        <v>1</v>
      </c>
      <c r="E8" s="39">
        <f t="shared" si="0"/>
        <v>26000</v>
      </c>
      <c r="G8" s="63" t="s">
        <v>24</v>
      </c>
    </row>
    <row r="9" spans="1:8" x14ac:dyDescent="0.2">
      <c r="A9" s="35" t="s">
        <v>37</v>
      </c>
      <c r="B9" s="36"/>
      <c r="C9" s="37">
        <v>20000</v>
      </c>
      <c r="D9" s="40">
        <v>0.93</v>
      </c>
      <c r="E9" s="39">
        <f t="shared" si="0"/>
        <v>21505.37634408602</v>
      </c>
      <c r="H9" s="1"/>
    </row>
    <row r="10" spans="1:8" x14ac:dyDescent="0.2">
      <c r="A10" s="41" t="s">
        <v>38</v>
      </c>
      <c r="B10" s="42"/>
      <c r="C10" s="43">
        <f>AVERAGE(C3:C9)</f>
        <v>24164.285714285714</v>
      </c>
      <c r="D10" s="44">
        <f>AVERAGE(D3:D9)</f>
        <v>0.92999999999999994</v>
      </c>
      <c r="E10" s="45">
        <f>AVERAGE(E3:E9)</f>
        <v>26033.30998159077</v>
      </c>
      <c r="H10" s="1"/>
    </row>
    <row r="11" spans="1:8" x14ac:dyDescent="0.2">
      <c r="A11" s="35" t="s">
        <v>39</v>
      </c>
      <c r="B11" s="36"/>
      <c r="C11" s="37">
        <f>9.23*2204.6</f>
        <v>20348.457999999999</v>
      </c>
      <c r="D11" s="40">
        <v>0.95599999999999996</v>
      </c>
      <c r="E11" s="39">
        <f>C11/D11</f>
        <v>21284.99790794979</v>
      </c>
      <c r="H11" s="1"/>
    </row>
    <row r="12" spans="1:8" x14ac:dyDescent="0.2">
      <c r="A12" s="35"/>
      <c r="B12" s="36"/>
      <c r="C12" s="37"/>
      <c r="D12" s="36"/>
      <c r="E12" s="46"/>
      <c r="H12" s="1"/>
    </row>
    <row r="13" spans="1:8" ht="13.5" thickBot="1" x14ac:dyDescent="0.25">
      <c r="A13" s="47" t="s">
        <v>40</v>
      </c>
      <c r="B13" s="48"/>
      <c r="C13" s="48"/>
      <c r="D13" s="48"/>
      <c r="E13" s="49"/>
      <c r="H13" s="1"/>
    </row>
    <row r="14" spans="1:8" x14ac:dyDescent="0.2">
      <c r="H14" s="1"/>
    </row>
    <row r="15" spans="1:8" x14ac:dyDescent="0.2">
      <c r="H15" s="1"/>
    </row>
    <row r="16" spans="1:8" s="1" customFormat="1" x14ac:dyDescent="0.2">
      <c r="A16" s="2" t="s">
        <v>56</v>
      </c>
      <c r="C16" s="57">
        <v>0.1</v>
      </c>
    </row>
    <row r="17" spans="1:8" x14ac:dyDescent="0.2">
      <c r="H17" s="1"/>
    </row>
    <row r="18" spans="1:8" x14ac:dyDescent="0.2">
      <c r="A18" s="80" t="s">
        <v>70</v>
      </c>
      <c r="B18" s="80"/>
      <c r="C18" s="59" t="s">
        <v>53</v>
      </c>
      <c r="D18" s="59" t="s">
        <v>54</v>
      </c>
      <c r="E18" s="59" t="s">
        <v>55</v>
      </c>
      <c r="H18" s="1"/>
    </row>
    <row r="19" spans="1:8" x14ac:dyDescent="0.2">
      <c r="A19" s="55" t="s">
        <v>41</v>
      </c>
      <c r="B19" s="55" t="s">
        <v>4</v>
      </c>
      <c r="C19" s="56">
        <v>0.5</v>
      </c>
      <c r="D19" s="56">
        <v>0.5</v>
      </c>
      <c r="E19" s="56">
        <v>0.5</v>
      </c>
      <c r="G19"/>
    </row>
    <row r="20" spans="1:8" x14ac:dyDescent="0.2">
      <c r="A20" s="51" t="s">
        <v>46</v>
      </c>
      <c r="B20" s="51"/>
      <c r="C20" s="52">
        <f>D20-C16*D20</f>
        <v>21747.857142857141</v>
      </c>
      <c r="D20" s="52">
        <f>C10</f>
        <v>24164.285714285714</v>
      </c>
      <c r="E20" s="52">
        <f>D20+C16*D20</f>
        <v>26580.714285714286</v>
      </c>
      <c r="G20"/>
    </row>
    <row r="21" spans="1:8" x14ac:dyDescent="0.2">
      <c r="A21" s="50" t="s">
        <v>42</v>
      </c>
      <c r="B21" s="51" t="s">
        <v>43</v>
      </c>
      <c r="C21" s="53">
        <v>600</v>
      </c>
      <c r="D21" s="53">
        <v>600</v>
      </c>
      <c r="E21" s="53">
        <v>600</v>
      </c>
      <c r="G21"/>
    </row>
    <row r="22" spans="1:8" x14ac:dyDescent="0.2">
      <c r="A22" s="50" t="s">
        <v>44</v>
      </c>
      <c r="B22" s="51" t="s">
        <v>4</v>
      </c>
      <c r="C22" s="54">
        <v>2.5000000000000001E-2</v>
      </c>
      <c r="D22" s="54">
        <v>2.5000000000000001E-2</v>
      </c>
      <c r="E22" s="54">
        <v>2.5000000000000001E-2</v>
      </c>
      <c r="G22"/>
    </row>
    <row r="23" spans="1:8" x14ac:dyDescent="0.2">
      <c r="A23" s="50" t="s">
        <v>45</v>
      </c>
      <c r="B23" s="51" t="s">
        <v>4</v>
      </c>
      <c r="C23" s="54">
        <v>7.0000000000000001E-3</v>
      </c>
      <c r="D23" s="54">
        <v>7.0000000000000001E-3</v>
      </c>
      <c r="E23" s="54">
        <v>7.0000000000000001E-3</v>
      </c>
      <c r="G23"/>
    </row>
    <row r="24" spans="1:8" x14ac:dyDescent="0.2">
      <c r="A24" s="51" t="s">
        <v>48</v>
      </c>
      <c r="B24" s="51" t="s">
        <v>51</v>
      </c>
      <c r="C24" s="53">
        <v>0.88</v>
      </c>
      <c r="D24" s="53">
        <f>C24</f>
        <v>0.88</v>
      </c>
      <c r="E24" s="53">
        <f>D24</f>
        <v>0.88</v>
      </c>
      <c r="G24"/>
    </row>
    <row r="25" spans="1:8" x14ac:dyDescent="0.2">
      <c r="A25" s="51" t="s">
        <v>49</v>
      </c>
      <c r="B25" s="51" t="s">
        <v>50</v>
      </c>
      <c r="C25" s="52">
        <f t="shared" ref="C25:E25" si="1">(C20-(C21+C22*C20+C23*C20))/C24</f>
        <v>23240.824675324675</v>
      </c>
      <c r="D25" s="52">
        <f t="shared" si="1"/>
        <v>25898.896103896102</v>
      </c>
      <c r="E25" s="52">
        <f t="shared" si="1"/>
        <v>28556.967532467534</v>
      </c>
      <c r="G25"/>
    </row>
    <row r="26" spans="1:8" x14ac:dyDescent="0.2">
      <c r="A26" s="51" t="s">
        <v>47</v>
      </c>
      <c r="B26" s="51" t="s">
        <v>4</v>
      </c>
      <c r="C26" s="54">
        <v>9.2999999999999992E-3</v>
      </c>
      <c r="D26" s="54">
        <v>9.2999999999999992E-3</v>
      </c>
      <c r="E26" s="54">
        <v>9.2999999999999992E-3</v>
      </c>
      <c r="G26"/>
    </row>
    <row r="27" spans="1:8" x14ac:dyDescent="0.2">
      <c r="A27" s="55" t="s">
        <v>52</v>
      </c>
      <c r="B27" s="55" t="s">
        <v>50</v>
      </c>
      <c r="C27" s="60">
        <f t="shared" ref="C27:E27" si="2">C25-C25*C26</f>
        <v>23024.685005844156</v>
      </c>
      <c r="D27" s="60">
        <f t="shared" si="2"/>
        <v>25658.03637012987</v>
      </c>
      <c r="E27" s="60">
        <f t="shared" si="2"/>
        <v>28291.387734415584</v>
      </c>
      <c r="G27"/>
    </row>
    <row r="29" spans="1:8" x14ac:dyDescent="0.2">
      <c r="A29" s="80" t="s">
        <v>69</v>
      </c>
      <c r="B29" s="80"/>
      <c r="C29" s="59" t="s">
        <v>53</v>
      </c>
      <c r="D29" s="59" t="s">
        <v>54</v>
      </c>
      <c r="E29" s="59" t="s">
        <v>55</v>
      </c>
    </row>
    <row r="30" spans="1:8" x14ac:dyDescent="0.2">
      <c r="A30" s="55" t="s">
        <v>41</v>
      </c>
      <c r="B30" s="55" t="s">
        <v>4</v>
      </c>
      <c r="C30" s="56">
        <v>0.5</v>
      </c>
      <c r="D30" s="56">
        <f>C30</f>
        <v>0.5</v>
      </c>
      <c r="E30" s="56">
        <f>D30</f>
        <v>0.5</v>
      </c>
    </row>
    <row r="31" spans="1:8" x14ac:dyDescent="0.2">
      <c r="A31" s="51" t="s">
        <v>46</v>
      </c>
      <c r="B31" s="51"/>
      <c r="C31" s="52">
        <f>D31-C16*D31</f>
        <v>27000</v>
      </c>
      <c r="D31" s="52">
        <v>30000</v>
      </c>
      <c r="E31" s="52">
        <f>D31+C16*D31</f>
        <v>33000</v>
      </c>
      <c r="G31" s="2" t="s">
        <v>104</v>
      </c>
    </row>
    <row r="32" spans="1:8" ht="15.75" x14ac:dyDescent="0.3">
      <c r="A32" s="50" t="s">
        <v>42</v>
      </c>
      <c r="B32" s="51" t="s">
        <v>43</v>
      </c>
      <c r="C32" s="53">
        <v>600</v>
      </c>
      <c r="D32" s="53">
        <v>600</v>
      </c>
      <c r="E32" s="53">
        <v>600</v>
      </c>
      <c r="G32" s="2" t="s">
        <v>105</v>
      </c>
    </row>
    <row r="33" spans="1:5" x14ac:dyDescent="0.2">
      <c r="A33" s="50" t="s">
        <v>44</v>
      </c>
      <c r="B33" s="51" t="s">
        <v>4</v>
      </c>
      <c r="C33" s="54">
        <v>2.5000000000000001E-2</v>
      </c>
      <c r="D33" s="54">
        <v>2.5000000000000001E-2</v>
      </c>
      <c r="E33" s="54">
        <v>2.5000000000000001E-2</v>
      </c>
    </row>
    <row r="34" spans="1:5" x14ac:dyDescent="0.2">
      <c r="A34" s="51" t="s">
        <v>71</v>
      </c>
      <c r="B34" s="51" t="s">
        <v>4</v>
      </c>
      <c r="C34" s="54">
        <v>0.01</v>
      </c>
      <c r="D34" s="54">
        <v>0.01</v>
      </c>
      <c r="E34" s="54">
        <v>0.01</v>
      </c>
    </row>
    <row r="35" spans="1:5" x14ac:dyDescent="0.2">
      <c r="A35" s="51" t="s">
        <v>48</v>
      </c>
      <c r="B35" s="51" t="s">
        <v>51</v>
      </c>
      <c r="C35" s="53">
        <v>0.88</v>
      </c>
      <c r="D35" s="53">
        <f>C35</f>
        <v>0.88</v>
      </c>
      <c r="E35" s="53">
        <f>D35</f>
        <v>0.88</v>
      </c>
    </row>
    <row r="36" spans="1:5" x14ac:dyDescent="0.2">
      <c r="A36" s="51" t="s">
        <v>49</v>
      </c>
      <c r="B36" s="51" t="s">
        <v>50</v>
      </c>
      <c r="C36" s="52">
        <f t="shared" ref="C36:E36" si="3">(C31-(C32+C33*C31+C34*C31))/C35</f>
        <v>28926.136363636364</v>
      </c>
      <c r="D36" s="52">
        <f t="shared" si="3"/>
        <v>32215.909090909092</v>
      </c>
      <c r="E36" s="52">
        <f t="shared" si="3"/>
        <v>35505.681818181816</v>
      </c>
    </row>
    <row r="37" spans="1:5" x14ac:dyDescent="0.2">
      <c r="A37" s="51" t="s">
        <v>47</v>
      </c>
      <c r="B37" s="51" t="s">
        <v>4</v>
      </c>
      <c r="C37" s="54">
        <v>9.2999999999999992E-3</v>
      </c>
      <c r="D37" s="54">
        <v>9.2999999999999992E-3</v>
      </c>
      <c r="E37" s="54">
        <v>9.2999999999999992E-3</v>
      </c>
    </row>
    <row r="38" spans="1:5" x14ac:dyDescent="0.2">
      <c r="A38" s="55" t="s">
        <v>52</v>
      </c>
      <c r="B38" s="55" t="s">
        <v>50</v>
      </c>
      <c r="C38" s="60">
        <f t="shared" ref="C38:E38" si="4">C36-C36*C37</f>
        <v>28657.123295454545</v>
      </c>
      <c r="D38" s="60">
        <f t="shared" si="4"/>
        <v>31916.301136363636</v>
      </c>
      <c r="E38" s="60">
        <f t="shared" si="4"/>
        <v>35175.478977272724</v>
      </c>
    </row>
  </sheetData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7"/>
  <sheetViews>
    <sheetView workbookViewId="0">
      <selection activeCell="B7" sqref="B7"/>
    </sheetView>
  </sheetViews>
  <sheetFormatPr defaultRowHeight="12.75" outlineLevelCol="1" x14ac:dyDescent="0.2"/>
  <cols>
    <col min="1" max="1" width="23.85546875" customWidth="1"/>
    <col min="2" max="3" width="10.7109375" customWidth="1"/>
    <col min="4" max="5" width="10.7109375" style="1" customWidth="1"/>
    <col min="6" max="6" width="15.85546875" customWidth="1"/>
    <col min="7" max="15" width="9.140625" hidden="1" customWidth="1" outlineLevel="1"/>
    <col min="16" max="16" width="9.140625" style="1" hidden="1" customWidth="1" outlineLevel="1"/>
    <col min="17" max="17" width="9.140625" hidden="1" customWidth="1" outlineLevel="1"/>
    <col min="18" max="18" width="16.85546875" customWidth="1" collapsed="1"/>
    <col min="19" max="19" width="9.140625" style="1" hidden="1" customWidth="1" outlineLevel="1"/>
    <col min="20" max="20" width="9.140625" hidden="1" customWidth="1" outlineLevel="1"/>
    <col min="21" max="23" width="9.140625" style="1" hidden="1" customWidth="1" outlineLevel="1"/>
    <col min="24" max="24" width="12.85546875" hidden="1" customWidth="1" outlineLevel="1"/>
    <col min="25" max="25" width="9.140625" collapsed="1"/>
  </cols>
  <sheetData>
    <row r="1" spans="1:24" s="1" customFormat="1" x14ac:dyDescent="0.2">
      <c r="F1" s="107" t="s">
        <v>116</v>
      </c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9"/>
      <c r="R1" s="107" t="s">
        <v>125</v>
      </c>
      <c r="S1" s="108"/>
      <c r="T1" s="108"/>
      <c r="U1" s="108"/>
      <c r="V1" s="108"/>
      <c r="W1" s="108"/>
      <c r="X1" s="108"/>
    </row>
    <row r="2" spans="1:24" s="1" customFormat="1" ht="15" customHeight="1" x14ac:dyDescent="0.25">
      <c r="A2" s="103" t="s">
        <v>83</v>
      </c>
      <c r="B2" s="110" t="s">
        <v>7</v>
      </c>
      <c r="C2" s="110"/>
      <c r="D2" s="105" t="s">
        <v>126</v>
      </c>
      <c r="E2" s="105" t="s">
        <v>127</v>
      </c>
      <c r="F2" s="102" t="s">
        <v>115</v>
      </c>
      <c r="G2" s="102" t="s">
        <v>122</v>
      </c>
      <c r="H2" s="102" t="s">
        <v>108</v>
      </c>
      <c r="I2" s="102" t="s">
        <v>107</v>
      </c>
      <c r="J2" s="102" t="s">
        <v>111</v>
      </c>
      <c r="K2" s="102" t="s">
        <v>109</v>
      </c>
      <c r="L2" s="102" t="s">
        <v>110</v>
      </c>
      <c r="M2" s="102" t="s">
        <v>112</v>
      </c>
      <c r="N2" s="102" t="s">
        <v>113</v>
      </c>
      <c r="O2" s="102" t="s">
        <v>114</v>
      </c>
      <c r="P2" s="102" t="s">
        <v>123</v>
      </c>
      <c r="Q2" s="102" t="s">
        <v>124</v>
      </c>
      <c r="R2" s="102" t="s">
        <v>115</v>
      </c>
      <c r="S2" s="102" t="s">
        <v>120</v>
      </c>
      <c r="T2" s="102" t="s">
        <v>117</v>
      </c>
      <c r="U2" s="102" t="s">
        <v>118</v>
      </c>
      <c r="V2" s="102" t="s">
        <v>66</v>
      </c>
      <c r="W2" s="102" t="s">
        <v>121</v>
      </c>
      <c r="X2" s="102" t="s">
        <v>119</v>
      </c>
    </row>
    <row r="3" spans="1:24" ht="15" customHeight="1" x14ac:dyDescent="0.25">
      <c r="A3" s="104"/>
      <c r="B3" s="96" t="s">
        <v>72</v>
      </c>
      <c r="C3" s="25" t="s">
        <v>128</v>
      </c>
      <c r="D3" s="106"/>
      <c r="E3" s="106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</row>
    <row r="4" spans="1:24" ht="15" x14ac:dyDescent="0.25">
      <c r="A4" s="64" t="s">
        <v>57</v>
      </c>
      <c r="B4" s="12">
        <v>32</v>
      </c>
      <c r="C4" s="12">
        <v>80</v>
      </c>
      <c r="D4" s="12">
        <v>0.13600000000000001</v>
      </c>
      <c r="E4" s="12">
        <v>0</v>
      </c>
      <c r="F4" s="4">
        <f>SUM(G4:Q4)</f>
        <v>8</v>
      </c>
      <c r="G4" s="97"/>
      <c r="H4" s="97"/>
      <c r="I4" s="97"/>
      <c r="J4" s="97">
        <v>3</v>
      </c>
      <c r="K4" s="97">
        <v>0.2</v>
      </c>
      <c r="L4" s="97">
        <v>1</v>
      </c>
      <c r="M4" s="97"/>
      <c r="N4" s="97">
        <v>1.2</v>
      </c>
      <c r="O4" s="97">
        <v>0.4</v>
      </c>
      <c r="P4" s="97">
        <v>0.5</v>
      </c>
      <c r="Q4" s="97">
        <v>1.7</v>
      </c>
      <c r="R4" s="4">
        <f>(U4+(1-S4)*(X4))+(S4*(T4+V4+W4))</f>
        <v>2.5</v>
      </c>
      <c r="S4" s="98">
        <v>0</v>
      </c>
      <c r="T4" s="97">
        <v>0</v>
      </c>
      <c r="U4" s="97">
        <v>2.5</v>
      </c>
      <c r="V4" s="97"/>
      <c r="W4" s="97"/>
      <c r="X4" s="97"/>
    </row>
    <row r="5" spans="1:24" ht="15" x14ac:dyDescent="0.25">
      <c r="A5" s="64" t="s">
        <v>58</v>
      </c>
      <c r="B5" s="12">
        <v>40</v>
      </c>
      <c r="C5" s="12">
        <v>80</v>
      </c>
      <c r="D5" s="12">
        <v>0.36</v>
      </c>
      <c r="E5" s="12">
        <v>0.35</v>
      </c>
      <c r="F5" s="4">
        <f t="shared" ref="F5:F12" si="0">SUM(G5:Q5)</f>
        <v>16</v>
      </c>
      <c r="G5" s="97"/>
      <c r="H5" s="97"/>
      <c r="I5" s="97"/>
      <c r="J5" s="97">
        <v>3.3</v>
      </c>
      <c r="K5" s="97">
        <v>0.2</v>
      </c>
      <c r="L5" s="97">
        <v>1.4</v>
      </c>
      <c r="M5" s="97">
        <v>4</v>
      </c>
      <c r="N5" s="97">
        <v>1.2</v>
      </c>
      <c r="O5" s="97">
        <v>0.4</v>
      </c>
      <c r="P5" s="97">
        <v>1</v>
      </c>
      <c r="Q5" s="97">
        <v>4.5</v>
      </c>
      <c r="R5" s="4">
        <f t="shared" ref="R5:R12" si="1">(U5+(1-S5)*(X5))+(S5*(T5+V5+W5))</f>
        <v>2.5</v>
      </c>
      <c r="S5" s="98">
        <v>0</v>
      </c>
      <c r="T5" s="97">
        <v>0</v>
      </c>
      <c r="U5" s="97">
        <v>2.5</v>
      </c>
      <c r="V5" s="97"/>
      <c r="W5" s="97"/>
      <c r="X5" s="97"/>
    </row>
    <row r="6" spans="1:24" ht="15" x14ac:dyDescent="0.25">
      <c r="A6" s="64" t="s">
        <v>59</v>
      </c>
      <c r="B6" s="12">
        <v>60</v>
      </c>
      <c r="C6" s="12">
        <v>80</v>
      </c>
      <c r="D6" s="12">
        <v>0.3</v>
      </c>
      <c r="E6" s="12">
        <v>0</v>
      </c>
      <c r="F6" s="4">
        <f t="shared" si="0"/>
        <v>26.4</v>
      </c>
      <c r="G6" s="97">
        <v>2.8</v>
      </c>
      <c r="H6" s="97">
        <v>1.5</v>
      </c>
      <c r="I6" s="97">
        <v>4</v>
      </c>
      <c r="J6" s="97">
        <v>3.5</v>
      </c>
      <c r="K6" s="97">
        <v>0.2</v>
      </c>
      <c r="L6" s="97">
        <v>1.5</v>
      </c>
      <c r="M6" s="97"/>
      <c r="N6" s="97">
        <v>1.2</v>
      </c>
      <c r="O6" s="97">
        <v>0.4</v>
      </c>
      <c r="P6" s="97">
        <v>1.45</v>
      </c>
      <c r="Q6" s="97">
        <f t="shared" ref="Q6:Q12" si="2">0.3+0.35+1+1.2+4.5+2.5</f>
        <v>9.85</v>
      </c>
      <c r="R6" s="4">
        <f t="shared" si="1"/>
        <v>9</v>
      </c>
      <c r="S6" s="98">
        <v>1</v>
      </c>
      <c r="T6" s="97">
        <v>1.5</v>
      </c>
      <c r="U6" s="97"/>
      <c r="V6" s="97">
        <v>5.5</v>
      </c>
      <c r="W6" s="97">
        <v>2</v>
      </c>
      <c r="X6" s="97">
        <v>70</v>
      </c>
    </row>
    <row r="7" spans="1:24" ht="15" x14ac:dyDescent="0.25">
      <c r="A7" s="64" t="s">
        <v>60</v>
      </c>
      <c r="B7" s="12">
        <v>72</v>
      </c>
      <c r="C7" s="12">
        <v>80</v>
      </c>
      <c r="D7" s="12">
        <v>0.59</v>
      </c>
      <c r="E7" s="12">
        <v>0.25</v>
      </c>
      <c r="F7" s="4">
        <f t="shared" si="0"/>
        <v>31</v>
      </c>
      <c r="G7" s="97">
        <v>2.8</v>
      </c>
      <c r="H7" s="97">
        <v>1.5</v>
      </c>
      <c r="I7" s="97">
        <v>4</v>
      </c>
      <c r="J7" s="97">
        <v>3.5</v>
      </c>
      <c r="K7" s="97">
        <v>0.2</v>
      </c>
      <c r="L7" s="97">
        <v>1.5</v>
      </c>
      <c r="M7" s="97">
        <v>4.5999999999999996</v>
      </c>
      <c r="N7" s="97">
        <v>1.2</v>
      </c>
      <c r="O7" s="97">
        <v>0.4</v>
      </c>
      <c r="P7" s="97">
        <v>1.45</v>
      </c>
      <c r="Q7" s="97">
        <f t="shared" si="2"/>
        <v>9.85</v>
      </c>
      <c r="R7" s="4">
        <f t="shared" si="1"/>
        <v>22.75</v>
      </c>
      <c r="S7" s="98">
        <v>0.75</v>
      </c>
      <c r="T7" s="97">
        <v>1.5</v>
      </c>
      <c r="U7" s="97"/>
      <c r="V7" s="97">
        <v>5.5</v>
      </c>
      <c r="W7" s="97"/>
      <c r="X7" s="97">
        <v>70</v>
      </c>
    </row>
    <row r="8" spans="1:24" s="1" customFormat="1" ht="15" x14ac:dyDescent="0.25">
      <c r="A8" s="66" t="s">
        <v>61</v>
      </c>
      <c r="B8" s="12">
        <v>60</v>
      </c>
      <c r="C8" s="12">
        <v>80</v>
      </c>
      <c r="D8" s="12">
        <v>0.2</v>
      </c>
      <c r="E8" s="12">
        <v>0.03</v>
      </c>
      <c r="F8" s="4">
        <f t="shared" si="0"/>
        <v>31</v>
      </c>
      <c r="G8" s="97">
        <v>2.8</v>
      </c>
      <c r="H8" s="97">
        <v>1.5</v>
      </c>
      <c r="I8" s="97">
        <v>4</v>
      </c>
      <c r="J8" s="97">
        <v>3.5</v>
      </c>
      <c r="K8" s="97">
        <v>0.2</v>
      </c>
      <c r="L8" s="97">
        <v>1.5</v>
      </c>
      <c r="M8" s="97">
        <v>4.5999999999999996</v>
      </c>
      <c r="N8" s="97">
        <v>1.2</v>
      </c>
      <c r="O8" s="97">
        <v>0.4</v>
      </c>
      <c r="P8" s="97">
        <v>1.45</v>
      </c>
      <c r="Q8" s="97">
        <f t="shared" si="2"/>
        <v>9.85</v>
      </c>
      <c r="R8" s="4">
        <f t="shared" si="1"/>
        <v>7</v>
      </c>
      <c r="S8" s="98">
        <v>1</v>
      </c>
      <c r="T8" s="97">
        <v>1.5</v>
      </c>
      <c r="U8" s="97"/>
      <c r="V8" s="97">
        <v>5.5</v>
      </c>
      <c r="W8" s="97"/>
      <c r="X8" s="97">
        <v>70</v>
      </c>
    </row>
    <row r="9" spans="1:24" s="1" customFormat="1" ht="15" x14ac:dyDescent="0.25">
      <c r="A9" s="66" t="s">
        <v>62</v>
      </c>
      <c r="B9" s="12">
        <v>72</v>
      </c>
      <c r="C9" s="12">
        <v>80</v>
      </c>
      <c r="D9" s="12">
        <v>0.7</v>
      </c>
      <c r="E9" s="12">
        <v>0.3</v>
      </c>
      <c r="F9" s="4">
        <f t="shared" si="0"/>
        <v>31</v>
      </c>
      <c r="G9" s="97">
        <v>2.8</v>
      </c>
      <c r="H9" s="97">
        <v>1.5</v>
      </c>
      <c r="I9" s="97">
        <v>4</v>
      </c>
      <c r="J9" s="97">
        <v>3.5</v>
      </c>
      <c r="K9" s="97">
        <v>0.2</v>
      </c>
      <c r="L9" s="97">
        <v>1.5</v>
      </c>
      <c r="M9" s="97">
        <v>4.5999999999999996</v>
      </c>
      <c r="N9" s="97">
        <v>1.2</v>
      </c>
      <c r="O9" s="97">
        <v>0.4</v>
      </c>
      <c r="P9" s="97">
        <v>1.45</v>
      </c>
      <c r="Q9" s="97">
        <f t="shared" si="2"/>
        <v>9.85</v>
      </c>
      <c r="R9" s="4">
        <f t="shared" si="1"/>
        <v>70</v>
      </c>
      <c r="S9" s="98">
        <v>0</v>
      </c>
      <c r="T9" s="97">
        <v>1.5</v>
      </c>
      <c r="U9" s="97"/>
      <c r="V9" s="97">
        <v>5.5</v>
      </c>
      <c r="W9" s="97"/>
      <c r="X9" s="97">
        <v>70</v>
      </c>
    </row>
    <row r="10" spans="1:24" s="1" customFormat="1" ht="15" x14ac:dyDescent="0.25">
      <c r="A10" s="66" t="s">
        <v>63</v>
      </c>
      <c r="B10" s="12">
        <v>72</v>
      </c>
      <c r="C10" s="12">
        <v>80</v>
      </c>
      <c r="D10" s="12">
        <v>0.59</v>
      </c>
      <c r="E10" s="12">
        <v>0.25</v>
      </c>
      <c r="F10" s="4">
        <f t="shared" si="0"/>
        <v>31</v>
      </c>
      <c r="G10" s="97">
        <v>2.8</v>
      </c>
      <c r="H10" s="97">
        <v>1.5</v>
      </c>
      <c r="I10" s="97">
        <v>4</v>
      </c>
      <c r="J10" s="97">
        <v>3.5</v>
      </c>
      <c r="K10" s="97">
        <v>0.2</v>
      </c>
      <c r="L10" s="97">
        <v>1.5</v>
      </c>
      <c r="M10" s="97">
        <v>4.5999999999999996</v>
      </c>
      <c r="N10" s="97">
        <v>1.2</v>
      </c>
      <c r="O10" s="97">
        <v>0.4</v>
      </c>
      <c r="P10" s="97">
        <v>1.45</v>
      </c>
      <c r="Q10" s="97">
        <f t="shared" si="2"/>
        <v>9.85</v>
      </c>
      <c r="R10" s="4">
        <f t="shared" si="1"/>
        <v>22.75</v>
      </c>
      <c r="S10" s="98">
        <v>0.75</v>
      </c>
      <c r="T10" s="97">
        <v>1.5</v>
      </c>
      <c r="U10" s="97"/>
      <c r="V10" s="97">
        <v>5.5</v>
      </c>
      <c r="W10" s="97"/>
      <c r="X10" s="97">
        <v>70</v>
      </c>
    </row>
    <row r="11" spans="1:24" s="1" customFormat="1" ht="15" x14ac:dyDescent="0.25">
      <c r="A11" s="66" t="s">
        <v>64</v>
      </c>
      <c r="B11" s="12">
        <v>90</v>
      </c>
      <c r="C11" s="12">
        <v>80</v>
      </c>
      <c r="D11" s="12">
        <v>0.34</v>
      </c>
      <c r="E11" s="12">
        <v>0</v>
      </c>
      <c r="F11" s="4">
        <f t="shared" si="0"/>
        <v>31</v>
      </c>
      <c r="G11" s="97">
        <v>2.8</v>
      </c>
      <c r="H11" s="97">
        <v>1.5</v>
      </c>
      <c r="I11" s="97">
        <v>4</v>
      </c>
      <c r="J11" s="97">
        <v>3.5</v>
      </c>
      <c r="K11" s="97">
        <v>0.2</v>
      </c>
      <c r="L11" s="97">
        <v>1.5</v>
      </c>
      <c r="M11" s="97">
        <v>4.5999999999999996</v>
      </c>
      <c r="N11" s="97">
        <v>1.2</v>
      </c>
      <c r="O11" s="97">
        <v>0.4</v>
      </c>
      <c r="P11" s="97">
        <v>1.45</v>
      </c>
      <c r="Q11" s="97">
        <f t="shared" si="2"/>
        <v>9.85</v>
      </c>
      <c r="R11" s="4">
        <f t="shared" si="1"/>
        <v>8.1999999999999993</v>
      </c>
      <c r="S11" s="98">
        <v>1</v>
      </c>
      <c r="T11" s="97">
        <v>1.5</v>
      </c>
      <c r="U11" s="97"/>
      <c r="V11" s="97">
        <v>5.5</v>
      </c>
      <c r="W11" s="97">
        <v>1.2</v>
      </c>
      <c r="X11" s="97">
        <v>70</v>
      </c>
    </row>
    <row r="12" spans="1:24" s="1" customFormat="1" ht="15" x14ac:dyDescent="0.25">
      <c r="A12" s="66" t="s">
        <v>65</v>
      </c>
      <c r="B12" s="12">
        <v>60</v>
      </c>
      <c r="C12" s="12">
        <v>80</v>
      </c>
      <c r="D12" s="12">
        <v>0.05</v>
      </c>
      <c r="E12" s="12">
        <v>0.59</v>
      </c>
      <c r="F12" s="4">
        <f t="shared" si="0"/>
        <v>31</v>
      </c>
      <c r="G12" s="97">
        <v>2.8</v>
      </c>
      <c r="H12" s="97">
        <v>1.5</v>
      </c>
      <c r="I12" s="97">
        <v>4</v>
      </c>
      <c r="J12" s="97">
        <v>3.5</v>
      </c>
      <c r="K12" s="97">
        <v>0.2</v>
      </c>
      <c r="L12" s="97">
        <v>1.5</v>
      </c>
      <c r="M12" s="97">
        <v>4.5999999999999996</v>
      </c>
      <c r="N12" s="97">
        <v>1.2</v>
      </c>
      <c r="O12" s="97">
        <v>0.4</v>
      </c>
      <c r="P12" s="97">
        <v>1.45</v>
      </c>
      <c r="Q12" s="97">
        <f t="shared" si="2"/>
        <v>9.85</v>
      </c>
      <c r="R12" s="4">
        <f t="shared" si="1"/>
        <v>70</v>
      </c>
      <c r="S12" s="98">
        <v>0</v>
      </c>
      <c r="T12" s="97">
        <v>1.5</v>
      </c>
      <c r="U12" s="97"/>
      <c r="V12" s="97">
        <v>5.5</v>
      </c>
      <c r="W12" s="97"/>
      <c r="X12" s="97">
        <v>70</v>
      </c>
    </row>
    <row r="13" spans="1:24" s="1" customFormat="1" ht="15" x14ac:dyDescent="0.25">
      <c r="A13" s="95" t="s">
        <v>16</v>
      </c>
      <c r="B13" s="25" t="s">
        <v>11</v>
      </c>
      <c r="C13" s="25" t="s">
        <v>11</v>
      </c>
      <c r="D13" s="99"/>
      <c r="E13" s="99"/>
    </row>
    <row r="14" spans="1:24" s="1" customFormat="1" ht="15" x14ac:dyDescent="0.25">
      <c r="A14" s="95"/>
      <c r="B14" s="26">
        <v>0.5</v>
      </c>
      <c r="C14" s="26">
        <v>0.5</v>
      </c>
      <c r="D14" s="100"/>
      <c r="E14" s="100"/>
    </row>
    <row r="15" spans="1:24" ht="15" x14ac:dyDescent="0.25">
      <c r="A15" s="3" t="s">
        <v>12</v>
      </c>
      <c r="B15" s="58">
        <f>'Metal Price'!C27</f>
        <v>23024.685005844156</v>
      </c>
      <c r="C15" s="58">
        <f>'Metal Price'!C38</f>
        <v>28657.123295454545</v>
      </c>
      <c r="D15" s="101"/>
      <c r="E15" s="101"/>
      <c r="F15" s="1"/>
    </row>
    <row r="16" spans="1:24" ht="15" x14ac:dyDescent="0.25">
      <c r="A16" s="3" t="s">
        <v>13</v>
      </c>
      <c r="B16" s="58">
        <f>'Metal Price'!D27</f>
        <v>25658.03637012987</v>
      </c>
      <c r="C16" s="58">
        <f>'Metal Price'!D38</f>
        <v>31916.301136363636</v>
      </c>
      <c r="D16" s="101"/>
      <c r="E16" s="101"/>
      <c r="F16" s="1"/>
    </row>
    <row r="17" spans="1:6" ht="15" x14ac:dyDescent="0.25">
      <c r="A17" s="3" t="s">
        <v>14</v>
      </c>
      <c r="B17" s="58">
        <f>'Metal Price'!E27</f>
        <v>28291.387734415584</v>
      </c>
      <c r="C17" s="58">
        <f>'Metal Price'!E38</f>
        <v>35175.478977272724</v>
      </c>
      <c r="D17" s="101"/>
      <c r="E17" s="101"/>
      <c r="F17" s="1"/>
    </row>
  </sheetData>
  <mergeCells count="25">
    <mergeCell ref="W2:W3"/>
    <mergeCell ref="U2:U3"/>
    <mergeCell ref="F1:Q1"/>
    <mergeCell ref="R1:X1"/>
    <mergeCell ref="R2:R3"/>
    <mergeCell ref="T2:T3"/>
    <mergeCell ref="X2:X3"/>
    <mergeCell ref="V2:V3"/>
    <mergeCell ref="K2:K3"/>
    <mergeCell ref="L2:L3"/>
    <mergeCell ref="M2:M3"/>
    <mergeCell ref="N2:N3"/>
    <mergeCell ref="O2:O3"/>
    <mergeCell ref="Q2:Q3"/>
    <mergeCell ref="F2:F3"/>
    <mergeCell ref="G2:G3"/>
    <mergeCell ref="S2:S3"/>
    <mergeCell ref="P2:P3"/>
    <mergeCell ref="A2:A3"/>
    <mergeCell ref="D2:D3"/>
    <mergeCell ref="E2:E3"/>
    <mergeCell ref="B2:C2"/>
    <mergeCell ref="H2:H3"/>
    <mergeCell ref="I2:I3"/>
    <mergeCell ref="J2:J3"/>
  </mergeCells>
  <pageMargins left="0.7" right="0.7" top="0.75" bottom="0.75" header="0.3" footer="0.3"/>
  <pageSetup paperSize="9" scale="9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J24" sqref="J24"/>
    </sheetView>
  </sheetViews>
  <sheetFormatPr defaultRowHeight="12.75" x14ac:dyDescent="0.2"/>
  <cols>
    <col min="1" max="1" width="30.85546875" bestFit="1" customWidth="1"/>
    <col min="2" max="2" width="10.42578125" style="90" customWidth="1"/>
    <col min="3" max="4" width="11.42578125" style="90" customWidth="1"/>
    <col min="5" max="6" width="11.5703125" style="90" customWidth="1"/>
    <col min="7" max="14" width="11.7109375" style="90" customWidth="1"/>
  </cols>
  <sheetData>
    <row r="1" spans="1:14" ht="39.75" x14ac:dyDescent="0.2">
      <c r="A1" s="82" t="s">
        <v>83</v>
      </c>
      <c r="B1" s="83" t="s">
        <v>84</v>
      </c>
      <c r="C1" s="83" t="s">
        <v>85</v>
      </c>
      <c r="D1" s="83" t="s">
        <v>86</v>
      </c>
      <c r="E1" s="83" t="s">
        <v>89</v>
      </c>
      <c r="F1" s="83" t="s">
        <v>100</v>
      </c>
      <c r="G1" s="83" t="s">
        <v>87</v>
      </c>
      <c r="H1" s="83" t="s">
        <v>101</v>
      </c>
      <c r="I1" s="83" t="s">
        <v>88</v>
      </c>
      <c r="J1" s="83" t="s">
        <v>91</v>
      </c>
      <c r="K1" s="83" t="s">
        <v>90</v>
      </c>
      <c r="L1" s="83" t="s">
        <v>92</v>
      </c>
      <c r="M1" s="84" t="s">
        <v>93</v>
      </c>
      <c r="N1" s="84" t="s">
        <v>103</v>
      </c>
    </row>
    <row r="2" spans="1:14" ht="15.75" x14ac:dyDescent="0.25">
      <c r="A2" s="64" t="s">
        <v>57</v>
      </c>
      <c r="B2" s="85">
        <f>'Coarse Jig'!$W$2</f>
        <v>570000</v>
      </c>
      <c r="C2" s="86">
        <f>'Coarse Jig'!$B$3</f>
        <v>0.13600000000000001</v>
      </c>
      <c r="D2" s="86">
        <f>'Coarse Jig'!$B$4</f>
        <v>0</v>
      </c>
      <c r="E2" s="87">
        <f>'Coarse Jig'!$B$7</f>
        <v>32</v>
      </c>
      <c r="F2" s="87">
        <f>'Coarse Jig'!$B$8</f>
        <v>80</v>
      </c>
      <c r="G2" s="88">
        <f>'Coarse Jig'!$C$10</f>
        <v>11.166377428280519</v>
      </c>
      <c r="H2" s="88">
        <f>'Coarse Jig'!$C$12</f>
        <v>0</v>
      </c>
      <c r="I2" s="89">
        <f>G2+H2</f>
        <v>11.166377428280519</v>
      </c>
      <c r="J2" s="88">
        <f>'Coarse Jig'!$B$14</f>
        <v>2.5</v>
      </c>
      <c r="K2" s="88">
        <f>'Coarse Jig'!$B$15</f>
        <v>8</v>
      </c>
      <c r="L2" s="89">
        <f>J2+K2</f>
        <v>10.5</v>
      </c>
      <c r="M2" s="89">
        <f>I2-L2</f>
        <v>0.66637742828051927</v>
      </c>
      <c r="N2" s="94">
        <v>6</v>
      </c>
    </row>
    <row r="3" spans="1:14" ht="15.75" x14ac:dyDescent="0.25">
      <c r="A3" s="64" t="s">
        <v>58</v>
      </c>
      <c r="B3" s="85">
        <f>Slimes!$W$2</f>
        <v>198000</v>
      </c>
      <c r="C3" s="86">
        <f>Slimes!$B$3</f>
        <v>0.36</v>
      </c>
      <c r="D3" s="86">
        <f>Slimes!$B$4</f>
        <v>0.35</v>
      </c>
      <c r="E3" s="87">
        <f>Slimes!$B$7</f>
        <v>40</v>
      </c>
      <c r="F3" s="87">
        <f>Slimes!$B$8</f>
        <v>80</v>
      </c>
      <c r="G3" s="88">
        <f>Slimes!$C$10</f>
        <v>36.947572372987018</v>
      </c>
      <c r="H3" s="88">
        <f>Slimes!$C$12</f>
        <v>44.682821590909086</v>
      </c>
      <c r="I3" s="89">
        <f t="shared" ref="I3:I10" si="0">G3+H3</f>
        <v>81.630393963896097</v>
      </c>
      <c r="J3" s="88">
        <f>Slimes!$B$14</f>
        <v>2.5</v>
      </c>
      <c r="K3" s="88">
        <f>Slimes!$B$15</f>
        <v>16</v>
      </c>
      <c r="L3" s="89">
        <f t="shared" ref="L3:L10" si="1">J3+K3</f>
        <v>18.5</v>
      </c>
      <c r="M3" s="89">
        <f t="shared" ref="M3:M10" si="2">I3-L3</f>
        <v>63.130393963896097</v>
      </c>
      <c r="N3" s="94">
        <v>4</v>
      </c>
    </row>
    <row r="4" spans="1:14" ht="15.75" x14ac:dyDescent="0.25">
      <c r="A4" s="64" t="s">
        <v>59</v>
      </c>
      <c r="B4" s="85">
        <f>'Grt Pyramid'!$W$2</f>
        <v>3130000</v>
      </c>
      <c r="C4" s="86">
        <f>'Grt Pyramid'!$B$3</f>
        <v>0.3</v>
      </c>
      <c r="D4" s="86">
        <f>'Grt Pyramid'!$B$4</f>
        <v>0</v>
      </c>
      <c r="E4" s="87">
        <f>'Grt Pyramid'!$B$7</f>
        <v>60</v>
      </c>
      <c r="F4" s="87">
        <f>'Grt Pyramid'!$B$8</f>
        <v>80</v>
      </c>
      <c r="G4" s="88">
        <f>'Grt Pyramid'!$C$10</f>
        <v>46.184465466233767</v>
      </c>
      <c r="H4" s="88">
        <f>'Grt Pyramid'!$C$12</f>
        <v>0</v>
      </c>
      <c r="I4" s="89">
        <f t="shared" si="0"/>
        <v>46.184465466233767</v>
      </c>
      <c r="J4" s="88">
        <f>'Grt Pyramid'!$B$14</f>
        <v>9</v>
      </c>
      <c r="K4" s="88">
        <f>'Grt Pyramid'!$B$15</f>
        <v>26.4</v>
      </c>
      <c r="L4" s="89">
        <f t="shared" si="1"/>
        <v>35.4</v>
      </c>
      <c r="M4" s="89">
        <f t="shared" si="2"/>
        <v>10.784465466233769</v>
      </c>
      <c r="N4" s="94">
        <v>8</v>
      </c>
    </row>
    <row r="5" spans="1:14" ht="15.75" x14ac:dyDescent="0.25">
      <c r="A5" s="64" t="s">
        <v>60</v>
      </c>
      <c r="B5" s="85">
        <f>'Lutwyche Sur'!$W$2</f>
        <v>500000</v>
      </c>
      <c r="C5" s="86">
        <f>'Lutwyche Sur'!$B$3</f>
        <v>0.59</v>
      </c>
      <c r="D5" s="86">
        <f>'Lutwyche Sur'!$B$4</f>
        <v>0.25</v>
      </c>
      <c r="E5" s="87">
        <f>'Lutwyche Sur'!$B$7</f>
        <v>72</v>
      </c>
      <c r="F5" s="87">
        <f>'Lutwyche Sur'!$B$8</f>
        <v>80</v>
      </c>
      <c r="G5" s="88">
        <f>'Lutwyche Sur'!$C$10</f>
        <v>108.99533850031169</v>
      </c>
      <c r="H5" s="88">
        <f>'Lutwyche Sur'!$C$12</f>
        <v>57.44934204545455</v>
      </c>
      <c r="I5" s="89">
        <f t="shared" si="0"/>
        <v>166.44468054576623</v>
      </c>
      <c r="J5" s="88">
        <f>'Lutwyche Sur'!$B$14</f>
        <v>22.75</v>
      </c>
      <c r="K5" s="88">
        <f>'Lutwyche Sur'!$B$15</f>
        <v>31</v>
      </c>
      <c r="L5" s="89">
        <f t="shared" si="1"/>
        <v>53.75</v>
      </c>
      <c r="M5" s="89">
        <f t="shared" si="2"/>
        <v>112.69468054576623</v>
      </c>
      <c r="N5" s="94">
        <v>1</v>
      </c>
    </row>
    <row r="6" spans="1:14" ht="15.75" x14ac:dyDescent="0.25">
      <c r="A6" s="66" t="s">
        <v>61</v>
      </c>
      <c r="B6" s="85">
        <f>'Aberfoyle OP'!$W$2</f>
        <v>5500000</v>
      </c>
      <c r="C6" s="86">
        <f>'Aberfoyle OP'!$B$3</f>
        <v>0.2</v>
      </c>
      <c r="D6" s="86">
        <f>'Aberfoyle OP'!$B$4</f>
        <v>0.03</v>
      </c>
      <c r="E6" s="87">
        <f>'Aberfoyle OP'!$B$7</f>
        <v>60</v>
      </c>
      <c r="F6" s="87">
        <f>'Aberfoyle OP'!$B$8</f>
        <v>80</v>
      </c>
      <c r="G6" s="88">
        <f>'Aberfoyle OP'!$C$10</f>
        <v>30.789643644155845</v>
      </c>
      <c r="H6" s="88">
        <f>'Aberfoyle OP'!$C$12</f>
        <v>5.7449342045454541</v>
      </c>
      <c r="I6" s="89">
        <f t="shared" si="0"/>
        <v>36.534577848701296</v>
      </c>
      <c r="J6" s="88">
        <f>'Aberfoyle OP'!$B$14</f>
        <v>7</v>
      </c>
      <c r="K6" s="88">
        <f>'Aberfoyle OP'!$B$15</f>
        <v>31</v>
      </c>
      <c r="L6" s="89">
        <f t="shared" si="1"/>
        <v>38</v>
      </c>
      <c r="M6" s="89">
        <f t="shared" si="2"/>
        <v>-1.4654221512987036</v>
      </c>
      <c r="N6" s="94">
        <v>7</v>
      </c>
    </row>
    <row r="7" spans="1:14" ht="15.75" x14ac:dyDescent="0.25">
      <c r="A7" s="66" t="s">
        <v>62</v>
      </c>
      <c r="B7" s="85">
        <f>'Lutwyche UG'!$W$2</f>
        <v>1080000</v>
      </c>
      <c r="C7" s="86">
        <f>'Lutwyche UG'!$B$3</f>
        <v>0.7</v>
      </c>
      <c r="D7" s="86">
        <f>'Lutwyche UG'!$B$4</f>
        <v>0.3</v>
      </c>
      <c r="E7" s="87">
        <f>'Lutwyche UG'!$B$7</f>
        <v>72</v>
      </c>
      <c r="F7" s="87">
        <f>'Lutwyche UG'!$B$8</f>
        <v>80</v>
      </c>
      <c r="G7" s="88">
        <f>'Lutwyche UG'!$C$10</f>
        <v>129.31650330545455</v>
      </c>
      <c r="H7" s="88">
        <f>'Lutwyche UG'!$C$12</f>
        <v>68.93921045454546</v>
      </c>
      <c r="I7" s="89">
        <f t="shared" si="0"/>
        <v>198.25571375999999</v>
      </c>
      <c r="J7" s="88">
        <f>'Lutwyche UG'!$B$14</f>
        <v>70</v>
      </c>
      <c r="K7" s="88">
        <f>'Lutwyche UG'!$B$15</f>
        <v>31</v>
      </c>
      <c r="L7" s="89">
        <f t="shared" si="1"/>
        <v>101</v>
      </c>
      <c r="M7" s="89">
        <f t="shared" si="2"/>
        <v>97.255713759999992</v>
      </c>
      <c r="N7" s="94">
        <v>2</v>
      </c>
    </row>
    <row r="8" spans="1:14" ht="15.75" x14ac:dyDescent="0.25">
      <c r="A8" s="66" t="s">
        <v>63</v>
      </c>
      <c r="B8" s="85">
        <f>Kookabarra!$W$2</f>
        <v>600000</v>
      </c>
      <c r="C8" s="86">
        <f>Kookabarra!$B$3</f>
        <v>0.59</v>
      </c>
      <c r="D8" s="86">
        <f>Kookabarra!$B$4</f>
        <v>0.25</v>
      </c>
      <c r="E8" s="87">
        <f>Kookabarra!$B$7</f>
        <v>72</v>
      </c>
      <c r="F8" s="87">
        <f>Kookabarra!$B$8</f>
        <v>80</v>
      </c>
      <c r="G8" s="88">
        <f>Kookabarra!$C$10</f>
        <v>108.99533850031169</v>
      </c>
      <c r="H8" s="88">
        <f>Kookabarra!$C$12</f>
        <v>57.44934204545455</v>
      </c>
      <c r="I8" s="89">
        <f t="shared" si="0"/>
        <v>166.44468054576623</v>
      </c>
      <c r="J8" s="88">
        <f>Kookabarra!$B$14</f>
        <v>22.75</v>
      </c>
      <c r="K8" s="88">
        <f>Kookabarra!$B$15</f>
        <v>31</v>
      </c>
      <c r="L8" s="89">
        <f t="shared" si="1"/>
        <v>53.75</v>
      </c>
      <c r="M8" s="89">
        <f t="shared" si="2"/>
        <v>112.69468054576623</v>
      </c>
      <c r="N8" s="94">
        <v>3</v>
      </c>
    </row>
    <row r="9" spans="1:14" ht="15.75" x14ac:dyDescent="0.25">
      <c r="A9" s="66" t="s">
        <v>64</v>
      </c>
      <c r="B9" s="85">
        <f>'Royal George'!$W$2</f>
        <v>800000</v>
      </c>
      <c r="C9" s="86">
        <f>'Royal George'!$B$3</f>
        <v>0.34</v>
      </c>
      <c r="D9" s="86">
        <f>'Royal George'!$B$4</f>
        <v>0</v>
      </c>
      <c r="E9" s="87">
        <f>'Royal George'!$B$7</f>
        <v>90</v>
      </c>
      <c r="F9" s="87">
        <f>'Royal George'!$B$8</f>
        <v>80</v>
      </c>
      <c r="G9" s="88">
        <f>'Royal George'!$C$10</f>
        <v>78.513591292597397</v>
      </c>
      <c r="H9" s="88">
        <f>'Royal George'!$C$12</f>
        <v>0</v>
      </c>
      <c r="I9" s="89">
        <f t="shared" si="0"/>
        <v>78.513591292597397</v>
      </c>
      <c r="J9" s="88">
        <f>'Royal George'!$B$14</f>
        <v>8.1999999999999993</v>
      </c>
      <c r="K9" s="88">
        <f>'Royal George'!$B$15</f>
        <v>31</v>
      </c>
      <c r="L9" s="89">
        <f t="shared" si="1"/>
        <v>39.200000000000003</v>
      </c>
      <c r="M9" s="89">
        <f t="shared" si="2"/>
        <v>39.313591292597394</v>
      </c>
      <c r="N9" s="94">
        <v>9</v>
      </c>
    </row>
    <row r="10" spans="1:14" ht="15.75" x14ac:dyDescent="0.25">
      <c r="A10" s="66" t="s">
        <v>65</v>
      </c>
      <c r="B10" s="85">
        <f>'Storeys Creek'!$W$2</f>
        <v>70400</v>
      </c>
      <c r="C10" s="86">
        <f>'Storeys Creek'!$B$3</f>
        <v>0.05</v>
      </c>
      <c r="D10" s="86">
        <f>'Storeys Creek'!$B$4</f>
        <v>0.59</v>
      </c>
      <c r="E10" s="87">
        <f>'Storeys Creek'!$B$7</f>
        <v>60</v>
      </c>
      <c r="F10" s="87">
        <f>'Storeys Creek'!$B$8</f>
        <v>80</v>
      </c>
      <c r="G10" s="88">
        <f>'Storeys Creek'!$C$10</f>
        <v>7.6974109110389604</v>
      </c>
      <c r="H10" s="88">
        <f>'Storeys Creek'!$C$12</f>
        <v>112.98370602272728</v>
      </c>
      <c r="I10" s="89">
        <f t="shared" si="0"/>
        <v>120.68111693376623</v>
      </c>
      <c r="J10" s="88">
        <f>'Storeys Creek'!$B$14</f>
        <v>70</v>
      </c>
      <c r="K10" s="88">
        <f>'Storeys Creek'!$B$15</f>
        <v>31</v>
      </c>
      <c r="L10" s="89">
        <f t="shared" si="1"/>
        <v>101</v>
      </c>
      <c r="M10" s="89">
        <f t="shared" si="2"/>
        <v>19.681116933766234</v>
      </c>
      <c r="N10" s="94">
        <v>5</v>
      </c>
    </row>
    <row r="12" spans="1:14" ht="15" x14ac:dyDescent="0.25">
      <c r="A12" s="91" t="s">
        <v>94</v>
      </c>
      <c r="B12" s="92">
        <f>'Metal Price'!D27</f>
        <v>25658.03637012987</v>
      </c>
      <c r="C12" s="93" t="s">
        <v>96</v>
      </c>
    </row>
    <row r="13" spans="1:14" ht="15" x14ac:dyDescent="0.25">
      <c r="A13" s="91" t="s">
        <v>95</v>
      </c>
      <c r="B13" s="92">
        <f>'Metal Price'!D38</f>
        <v>31916.301136363636</v>
      </c>
      <c r="C13" s="93" t="s">
        <v>96</v>
      </c>
    </row>
    <row r="15" spans="1:14" x14ac:dyDescent="0.2">
      <c r="A15" s="2" t="s">
        <v>97</v>
      </c>
    </row>
    <row r="16" spans="1:14" ht="15.75" x14ac:dyDescent="0.3">
      <c r="A16" s="2" t="s">
        <v>99</v>
      </c>
    </row>
    <row r="17" spans="1:1" x14ac:dyDescent="0.2">
      <c r="A17" s="2" t="s">
        <v>106</v>
      </c>
    </row>
    <row r="18" spans="1:1" x14ac:dyDescent="0.2">
      <c r="A18" s="2" t="s">
        <v>98</v>
      </c>
    </row>
    <row r="19" spans="1:1" x14ac:dyDescent="0.2">
      <c r="A19" s="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"/>
  <sheetViews>
    <sheetView workbookViewId="0">
      <pane xSplit="1" ySplit="1" topLeftCell="B2" activePane="bottomRight" state="frozen"/>
      <selection activeCell="A25" sqref="A25"/>
      <selection pane="topRight" activeCell="A25" sqref="A25"/>
      <selection pane="bottomLeft" activeCell="A25" sqref="A25"/>
      <selection pane="bottomRight" activeCell="B4" sqref="B4"/>
    </sheetView>
  </sheetViews>
  <sheetFormatPr defaultRowHeight="15" x14ac:dyDescent="0.25"/>
  <cols>
    <col min="1" max="1" width="28.7109375" style="13" bestFit="1" customWidth="1"/>
    <col min="2" max="2" width="11.85546875" style="13" bestFit="1" customWidth="1"/>
    <col min="3" max="4" width="12.140625" style="13" bestFit="1" customWidth="1"/>
    <col min="5" max="21" width="11.7109375" style="13" customWidth="1"/>
    <col min="22" max="22" width="1" style="13" customWidth="1"/>
    <col min="23" max="23" width="11.85546875" style="13" bestFit="1" customWidth="1"/>
    <col min="24" max="24" width="7.85546875" style="13" bestFit="1" customWidth="1"/>
    <col min="25" max="25" width="16" style="6" customWidth="1"/>
    <col min="26" max="26" width="12" bestFit="1" customWidth="1"/>
    <col min="27" max="29" width="8.7109375" customWidth="1"/>
  </cols>
  <sheetData>
    <row r="1" spans="1:26" x14ac:dyDescent="0.25">
      <c r="A1" s="16" t="s">
        <v>3</v>
      </c>
      <c r="B1" s="16">
        <v>1</v>
      </c>
      <c r="C1" s="16">
        <f>B1+1</f>
        <v>2</v>
      </c>
      <c r="D1" s="16">
        <f t="shared" ref="D1:K1" si="0">C1+1</f>
        <v>3</v>
      </c>
      <c r="E1" s="16">
        <f t="shared" si="0"/>
        <v>4</v>
      </c>
      <c r="F1" s="16">
        <f t="shared" si="0"/>
        <v>5</v>
      </c>
      <c r="G1" s="16">
        <f t="shared" si="0"/>
        <v>6</v>
      </c>
      <c r="H1" s="16">
        <f t="shared" si="0"/>
        <v>7</v>
      </c>
      <c r="I1" s="16">
        <f t="shared" si="0"/>
        <v>8</v>
      </c>
      <c r="J1" s="16">
        <f t="shared" si="0"/>
        <v>9</v>
      </c>
      <c r="K1" s="16">
        <f t="shared" si="0"/>
        <v>10</v>
      </c>
      <c r="L1" s="16">
        <f t="shared" ref="L1" si="1">K1+1</f>
        <v>11</v>
      </c>
      <c r="M1" s="16">
        <f t="shared" ref="M1" si="2">L1+1</f>
        <v>12</v>
      </c>
      <c r="N1" s="16">
        <f t="shared" ref="N1" si="3">M1+1</f>
        <v>13</v>
      </c>
      <c r="O1" s="16">
        <f t="shared" ref="O1" si="4">N1+1</f>
        <v>14</v>
      </c>
      <c r="P1" s="16">
        <f t="shared" ref="P1" si="5">O1+1</f>
        <v>15</v>
      </c>
      <c r="Q1" s="16">
        <f t="shared" ref="Q1" si="6">P1+1</f>
        <v>16</v>
      </c>
      <c r="R1" s="16">
        <f t="shared" ref="R1" si="7">Q1+1</f>
        <v>17</v>
      </c>
      <c r="S1" s="16">
        <f t="shared" ref="S1" si="8">R1+1</f>
        <v>18</v>
      </c>
      <c r="T1" s="16">
        <f t="shared" ref="T1" si="9">S1+1</f>
        <v>19</v>
      </c>
      <c r="U1" s="16">
        <f t="shared" ref="U1" si="10">T1+1</f>
        <v>20</v>
      </c>
      <c r="V1" s="7"/>
      <c r="W1" s="17" t="s">
        <v>1</v>
      </c>
      <c r="X1" s="16" t="s">
        <v>4</v>
      </c>
    </row>
    <row r="2" spans="1:26" x14ac:dyDescent="0.25">
      <c r="A2" s="5" t="s">
        <v>2</v>
      </c>
      <c r="B2" s="8">
        <f>Z2</f>
        <v>0</v>
      </c>
      <c r="C2" s="8">
        <v>500000</v>
      </c>
      <c r="D2" s="8">
        <v>70000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0</v>
      </c>
      <c r="U2" s="8">
        <v>0</v>
      </c>
      <c r="V2" s="8"/>
      <c r="W2" s="8">
        <f t="shared" ref="W2" si="11">SUM(C2:U2)</f>
        <v>570000</v>
      </c>
      <c r="X2" s="9" t="e">
        <f>W2/#REF!</f>
        <v>#REF!</v>
      </c>
      <c r="Y2" s="10">
        <v>570000</v>
      </c>
      <c r="Z2" s="65">
        <f>W2-Y2</f>
        <v>0</v>
      </c>
    </row>
    <row r="3" spans="1:26" x14ac:dyDescent="0.25">
      <c r="A3" s="5" t="s">
        <v>73</v>
      </c>
      <c r="B3" s="11">
        <f>'INPUTS PAGE - 500'!D4</f>
        <v>0.13600000000000001</v>
      </c>
      <c r="C3" s="11">
        <f>IF(C2=0,0,$B$3)</f>
        <v>0.13600000000000001</v>
      </c>
      <c r="D3" s="11">
        <f t="shared" ref="D3:U3" si="12">IF(D2=0,0,$B$3)</f>
        <v>0.13600000000000001</v>
      </c>
      <c r="E3" s="11">
        <f t="shared" si="12"/>
        <v>0</v>
      </c>
      <c r="F3" s="11">
        <f t="shared" si="12"/>
        <v>0</v>
      </c>
      <c r="G3" s="11">
        <f t="shared" si="12"/>
        <v>0</v>
      </c>
      <c r="H3" s="11">
        <f t="shared" si="12"/>
        <v>0</v>
      </c>
      <c r="I3" s="11">
        <f t="shared" si="12"/>
        <v>0</v>
      </c>
      <c r="J3" s="11">
        <f t="shared" si="12"/>
        <v>0</v>
      </c>
      <c r="K3" s="11">
        <f t="shared" si="12"/>
        <v>0</v>
      </c>
      <c r="L3" s="11">
        <f t="shared" si="12"/>
        <v>0</v>
      </c>
      <c r="M3" s="11">
        <f t="shared" si="12"/>
        <v>0</v>
      </c>
      <c r="N3" s="11">
        <f t="shared" si="12"/>
        <v>0</v>
      </c>
      <c r="O3" s="11">
        <f t="shared" si="12"/>
        <v>0</v>
      </c>
      <c r="P3" s="11">
        <f t="shared" si="12"/>
        <v>0</v>
      </c>
      <c r="Q3" s="11">
        <f t="shared" si="12"/>
        <v>0</v>
      </c>
      <c r="R3" s="11">
        <f t="shared" si="12"/>
        <v>0</v>
      </c>
      <c r="S3" s="11">
        <f t="shared" si="12"/>
        <v>0</v>
      </c>
      <c r="T3" s="11">
        <f t="shared" si="12"/>
        <v>0</v>
      </c>
      <c r="U3" s="11">
        <f t="shared" si="12"/>
        <v>0</v>
      </c>
      <c r="V3" s="8"/>
      <c r="W3" s="11">
        <f>SUMPRODUCT(B3:U3,B2:U2)/W2</f>
        <v>0.13600000000000001</v>
      </c>
      <c r="X3" s="9"/>
      <c r="Y3" s="14">
        <f>B3</f>
        <v>0.13600000000000001</v>
      </c>
    </row>
    <row r="4" spans="1:26" s="1" customFormat="1" ht="18" x14ac:dyDescent="0.35">
      <c r="A4" s="5" t="s">
        <v>74</v>
      </c>
      <c r="B4" s="11">
        <f>'INPUTS PAGE - 500'!E4</f>
        <v>0</v>
      </c>
      <c r="C4" s="11">
        <f>IF(C2=0,0,$B$4)</f>
        <v>0</v>
      </c>
      <c r="D4" s="11">
        <f t="shared" ref="D4:U4" si="13">IF(D2=0,0,$B$4)</f>
        <v>0</v>
      </c>
      <c r="E4" s="11">
        <f t="shared" si="13"/>
        <v>0</v>
      </c>
      <c r="F4" s="11">
        <f t="shared" si="13"/>
        <v>0</v>
      </c>
      <c r="G4" s="11">
        <f t="shared" si="13"/>
        <v>0</v>
      </c>
      <c r="H4" s="11">
        <f t="shared" si="13"/>
        <v>0</v>
      </c>
      <c r="I4" s="11">
        <f t="shared" si="13"/>
        <v>0</v>
      </c>
      <c r="J4" s="11">
        <f t="shared" si="13"/>
        <v>0</v>
      </c>
      <c r="K4" s="11">
        <f t="shared" si="13"/>
        <v>0</v>
      </c>
      <c r="L4" s="11">
        <f t="shared" si="13"/>
        <v>0</v>
      </c>
      <c r="M4" s="11">
        <f t="shared" si="13"/>
        <v>0</v>
      </c>
      <c r="N4" s="11">
        <f t="shared" si="13"/>
        <v>0</v>
      </c>
      <c r="O4" s="11">
        <f t="shared" si="13"/>
        <v>0</v>
      </c>
      <c r="P4" s="11">
        <f t="shared" si="13"/>
        <v>0</v>
      </c>
      <c r="Q4" s="11">
        <f t="shared" si="13"/>
        <v>0</v>
      </c>
      <c r="R4" s="11">
        <f t="shared" si="13"/>
        <v>0</v>
      </c>
      <c r="S4" s="11">
        <f t="shared" si="13"/>
        <v>0</v>
      </c>
      <c r="T4" s="11">
        <f t="shared" si="13"/>
        <v>0</v>
      </c>
      <c r="U4" s="11">
        <f t="shared" si="13"/>
        <v>0</v>
      </c>
      <c r="V4" s="8"/>
      <c r="W4" s="11">
        <f>SUMPRODUCT(B4:U4,B3:U3)/W3</f>
        <v>0</v>
      </c>
      <c r="X4" s="9"/>
      <c r="Y4" s="14">
        <f>B4</f>
        <v>0</v>
      </c>
    </row>
    <row r="5" spans="1:26" x14ac:dyDescent="0.25">
      <c r="A5" s="5" t="s">
        <v>6</v>
      </c>
      <c r="B5" s="8">
        <f t="shared" ref="B5:U5" si="14">B2*B3/100</f>
        <v>0</v>
      </c>
      <c r="C5" s="8">
        <f t="shared" si="14"/>
        <v>680</v>
      </c>
      <c r="D5" s="8">
        <f t="shared" si="14"/>
        <v>95.2</v>
      </c>
      <c r="E5" s="8">
        <f t="shared" si="14"/>
        <v>0</v>
      </c>
      <c r="F5" s="8">
        <f t="shared" si="14"/>
        <v>0</v>
      </c>
      <c r="G5" s="8">
        <f t="shared" si="14"/>
        <v>0</v>
      </c>
      <c r="H5" s="8">
        <f t="shared" si="14"/>
        <v>0</v>
      </c>
      <c r="I5" s="8">
        <f t="shared" si="14"/>
        <v>0</v>
      </c>
      <c r="J5" s="8">
        <f t="shared" si="14"/>
        <v>0</v>
      </c>
      <c r="K5" s="8">
        <f t="shared" si="14"/>
        <v>0</v>
      </c>
      <c r="L5" s="8">
        <f t="shared" si="14"/>
        <v>0</v>
      </c>
      <c r="M5" s="8">
        <f t="shared" si="14"/>
        <v>0</v>
      </c>
      <c r="N5" s="8">
        <f t="shared" si="14"/>
        <v>0</v>
      </c>
      <c r="O5" s="8">
        <f t="shared" si="14"/>
        <v>0</v>
      </c>
      <c r="P5" s="8">
        <f t="shared" si="14"/>
        <v>0</v>
      </c>
      <c r="Q5" s="8">
        <f t="shared" si="14"/>
        <v>0</v>
      </c>
      <c r="R5" s="8">
        <f t="shared" si="14"/>
        <v>0</v>
      </c>
      <c r="S5" s="8">
        <f t="shared" si="14"/>
        <v>0</v>
      </c>
      <c r="T5" s="8">
        <f t="shared" si="14"/>
        <v>0</v>
      </c>
      <c r="U5" s="8">
        <f t="shared" si="14"/>
        <v>0</v>
      </c>
      <c r="V5" s="7"/>
      <c r="W5" s="8">
        <f t="shared" ref="W5" si="15">SUM(B5:U5)</f>
        <v>775.2</v>
      </c>
      <c r="X5" s="9" t="e">
        <f>W5/#REF!</f>
        <v>#REF!</v>
      </c>
      <c r="Y5" s="14"/>
    </row>
    <row r="6" spans="1:26" s="1" customFormat="1" ht="18" x14ac:dyDescent="0.35">
      <c r="A6" s="5" t="s">
        <v>75</v>
      </c>
      <c r="B6" s="8">
        <f>B4*B5/100</f>
        <v>0</v>
      </c>
      <c r="C6" s="8">
        <f>C2*C4/100</f>
        <v>0</v>
      </c>
      <c r="D6" s="8">
        <f>D2*D4/100</f>
        <v>0</v>
      </c>
      <c r="E6" s="8">
        <f>E2*E4/100</f>
        <v>0</v>
      </c>
      <c r="F6" s="8">
        <f>F2*F4/100</f>
        <v>0</v>
      </c>
      <c r="G6" s="8">
        <f>G2*G4/100</f>
        <v>0</v>
      </c>
      <c r="H6" s="8">
        <f t="shared" ref="H6:U6" si="16">H2*H4/100</f>
        <v>0</v>
      </c>
      <c r="I6" s="8">
        <f t="shared" si="16"/>
        <v>0</v>
      </c>
      <c r="J6" s="8">
        <f t="shared" si="16"/>
        <v>0</v>
      </c>
      <c r="K6" s="8">
        <f t="shared" si="16"/>
        <v>0</v>
      </c>
      <c r="L6" s="8">
        <f t="shared" si="16"/>
        <v>0</v>
      </c>
      <c r="M6" s="8">
        <f t="shared" si="16"/>
        <v>0</v>
      </c>
      <c r="N6" s="8">
        <f t="shared" si="16"/>
        <v>0</v>
      </c>
      <c r="O6" s="8">
        <f t="shared" si="16"/>
        <v>0</v>
      </c>
      <c r="P6" s="8">
        <f t="shared" si="16"/>
        <v>0</v>
      </c>
      <c r="Q6" s="8">
        <f t="shared" si="16"/>
        <v>0</v>
      </c>
      <c r="R6" s="8">
        <f t="shared" si="16"/>
        <v>0</v>
      </c>
      <c r="S6" s="8">
        <f t="shared" si="16"/>
        <v>0</v>
      </c>
      <c r="T6" s="8">
        <f t="shared" si="16"/>
        <v>0</v>
      </c>
      <c r="U6" s="8">
        <f t="shared" si="16"/>
        <v>0</v>
      </c>
      <c r="V6" s="7"/>
      <c r="W6" s="8">
        <f>SUM(B6:U6)</f>
        <v>0</v>
      </c>
      <c r="X6" s="9" t="e">
        <f>W6/#REF!</f>
        <v>#REF!</v>
      </c>
      <c r="Y6" s="14"/>
    </row>
    <row r="7" spans="1:26" s="1" customFormat="1" x14ac:dyDescent="0.25">
      <c r="A7" s="5" t="s">
        <v>76</v>
      </c>
      <c r="B7" s="24">
        <f>'INPUTS PAGE - 500'!B4</f>
        <v>32</v>
      </c>
      <c r="C7" s="8">
        <f t="shared" ref="C7:U7" si="17">C5*$B$7/100</f>
        <v>217.6</v>
      </c>
      <c r="D7" s="8">
        <f t="shared" si="17"/>
        <v>30.464000000000002</v>
      </c>
      <c r="E7" s="8">
        <f t="shared" si="17"/>
        <v>0</v>
      </c>
      <c r="F7" s="8">
        <f t="shared" si="17"/>
        <v>0</v>
      </c>
      <c r="G7" s="8">
        <f t="shared" si="17"/>
        <v>0</v>
      </c>
      <c r="H7" s="8">
        <f t="shared" si="17"/>
        <v>0</v>
      </c>
      <c r="I7" s="8">
        <f t="shared" si="17"/>
        <v>0</v>
      </c>
      <c r="J7" s="8">
        <f t="shared" si="17"/>
        <v>0</v>
      </c>
      <c r="K7" s="8">
        <f t="shared" si="17"/>
        <v>0</v>
      </c>
      <c r="L7" s="8">
        <f t="shared" si="17"/>
        <v>0</v>
      </c>
      <c r="M7" s="8">
        <f t="shared" si="17"/>
        <v>0</v>
      </c>
      <c r="N7" s="8">
        <f t="shared" si="17"/>
        <v>0</v>
      </c>
      <c r="O7" s="8">
        <f t="shared" si="17"/>
        <v>0</v>
      </c>
      <c r="P7" s="8">
        <f t="shared" si="17"/>
        <v>0</v>
      </c>
      <c r="Q7" s="8">
        <f t="shared" si="17"/>
        <v>0</v>
      </c>
      <c r="R7" s="8">
        <f t="shared" si="17"/>
        <v>0</v>
      </c>
      <c r="S7" s="8">
        <f t="shared" si="17"/>
        <v>0</v>
      </c>
      <c r="T7" s="8">
        <f t="shared" si="17"/>
        <v>0</v>
      </c>
      <c r="U7" s="8">
        <f t="shared" si="17"/>
        <v>0</v>
      </c>
      <c r="V7" s="7"/>
      <c r="W7" s="8">
        <f t="shared" ref="W7" si="18">SUM(B7:U7)</f>
        <v>280.06400000000002</v>
      </c>
      <c r="X7" s="9" t="e">
        <f>W7/#REF!</f>
        <v>#REF!</v>
      </c>
      <c r="Y7" s="6"/>
    </row>
    <row r="8" spans="1:26" s="1" customFormat="1" ht="18" x14ac:dyDescent="0.35">
      <c r="A8" s="5" t="s">
        <v>80</v>
      </c>
      <c r="B8" s="24">
        <f>'INPUTS PAGE - 500'!C5</f>
        <v>80</v>
      </c>
      <c r="C8" s="8">
        <f>C6*$B$7/100</f>
        <v>0</v>
      </c>
      <c r="D8" s="8">
        <f t="shared" ref="D8" si="19">D6*$B$7/100</f>
        <v>0</v>
      </c>
      <c r="E8" s="8">
        <f t="shared" ref="E8" si="20">E6*$B$7/100</f>
        <v>0</v>
      </c>
      <c r="F8" s="8">
        <f t="shared" ref="F8" si="21">F6*$B$7/100</f>
        <v>0</v>
      </c>
      <c r="G8" s="8">
        <f t="shared" ref="G8" si="22">G6*$B$7/100</f>
        <v>0</v>
      </c>
      <c r="H8" s="8">
        <f t="shared" ref="H8" si="23">H6*$B$7/100</f>
        <v>0</v>
      </c>
      <c r="I8" s="8">
        <f t="shared" ref="I8" si="24">I6*$B$7/100</f>
        <v>0</v>
      </c>
      <c r="J8" s="8">
        <f t="shared" ref="J8" si="25">J6*$B$7/100</f>
        <v>0</v>
      </c>
      <c r="K8" s="8">
        <f t="shared" ref="K8" si="26">K6*$B$7/100</f>
        <v>0</v>
      </c>
      <c r="L8" s="8">
        <f t="shared" ref="L8" si="27">L6*$B$7/100</f>
        <v>0</v>
      </c>
      <c r="M8" s="8">
        <f t="shared" ref="M8" si="28">M6*$B$7/100</f>
        <v>0</v>
      </c>
      <c r="N8" s="8">
        <f t="shared" ref="N8" si="29">N6*$B$7/100</f>
        <v>0</v>
      </c>
      <c r="O8" s="8">
        <f t="shared" ref="O8" si="30">O6*$B$7/100</f>
        <v>0</v>
      </c>
      <c r="P8" s="8">
        <f t="shared" ref="P8" si="31">P6*$B$7/100</f>
        <v>0</v>
      </c>
      <c r="Q8" s="8">
        <f t="shared" ref="Q8" si="32">Q6*$B$7/100</f>
        <v>0</v>
      </c>
      <c r="R8" s="8">
        <f t="shared" ref="R8" si="33">R6*$B$7/100</f>
        <v>0</v>
      </c>
      <c r="S8" s="8">
        <f t="shared" ref="S8" si="34">S6*$B$7/100</f>
        <v>0</v>
      </c>
      <c r="T8" s="8">
        <f t="shared" ref="T8" si="35">T6*$B$7/100</f>
        <v>0</v>
      </c>
      <c r="U8" s="8">
        <f t="shared" ref="U8" si="36">U6*$B$7/100</f>
        <v>0</v>
      </c>
      <c r="V8" s="7"/>
      <c r="W8" s="8">
        <f t="shared" ref="W8" si="37">SUM(B8:U8)</f>
        <v>80</v>
      </c>
      <c r="X8" s="9" t="e">
        <f>W8/#REF!</f>
        <v>#REF!</v>
      </c>
      <c r="Y8" s="6"/>
    </row>
    <row r="9" spans="1:26" s="1" customFormat="1" x14ac:dyDescent="0.25">
      <c r="A9" s="5" t="s">
        <v>77</v>
      </c>
      <c r="B9" s="24">
        <f>'INPUTS PAGE - 500'!B16</f>
        <v>25658.03637012987</v>
      </c>
      <c r="C9" s="8">
        <f>B9*C7</f>
        <v>5583188.7141402597</v>
      </c>
      <c r="D9" s="8">
        <f t="shared" ref="D9:U9" si="38">$B$9*D7</f>
        <v>781646.41997963644</v>
      </c>
      <c r="E9" s="8">
        <f t="shared" si="38"/>
        <v>0</v>
      </c>
      <c r="F9" s="8">
        <f t="shared" si="38"/>
        <v>0</v>
      </c>
      <c r="G9" s="8">
        <f t="shared" si="38"/>
        <v>0</v>
      </c>
      <c r="H9" s="8">
        <f t="shared" si="38"/>
        <v>0</v>
      </c>
      <c r="I9" s="8">
        <f t="shared" si="38"/>
        <v>0</v>
      </c>
      <c r="J9" s="8">
        <f t="shared" si="38"/>
        <v>0</v>
      </c>
      <c r="K9" s="8">
        <f t="shared" si="38"/>
        <v>0</v>
      </c>
      <c r="L9" s="8">
        <f t="shared" si="38"/>
        <v>0</v>
      </c>
      <c r="M9" s="8">
        <f t="shared" si="38"/>
        <v>0</v>
      </c>
      <c r="N9" s="8">
        <f t="shared" si="38"/>
        <v>0</v>
      </c>
      <c r="O9" s="8">
        <f t="shared" si="38"/>
        <v>0</v>
      </c>
      <c r="P9" s="8">
        <f t="shared" si="38"/>
        <v>0</v>
      </c>
      <c r="Q9" s="8">
        <f t="shared" si="38"/>
        <v>0</v>
      </c>
      <c r="R9" s="8">
        <f t="shared" si="38"/>
        <v>0</v>
      </c>
      <c r="S9" s="8">
        <f t="shared" si="38"/>
        <v>0</v>
      </c>
      <c r="T9" s="8">
        <f t="shared" si="38"/>
        <v>0</v>
      </c>
      <c r="U9" s="8">
        <f t="shared" si="38"/>
        <v>0</v>
      </c>
      <c r="V9" s="7"/>
      <c r="W9" s="8">
        <f>SUM(B9:U9)</f>
        <v>6390493.1704900265</v>
      </c>
      <c r="X9" s="9" t="e">
        <f>W9/#REF!</f>
        <v>#REF!</v>
      </c>
      <c r="Y9" s="6"/>
    </row>
    <row r="10" spans="1:26" s="1" customFormat="1" x14ac:dyDescent="0.25">
      <c r="A10" s="5" t="s">
        <v>68</v>
      </c>
      <c r="B10" s="24"/>
      <c r="C10" s="76">
        <f>C9/C$2</f>
        <v>11.166377428280519</v>
      </c>
      <c r="D10" s="76">
        <f>D9/D$2</f>
        <v>11.166377428280521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7"/>
      <c r="W10" s="8"/>
      <c r="X10" s="9"/>
      <c r="Y10" s="6"/>
    </row>
    <row r="11" spans="1:26" s="1" customFormat="1" ht="18" x14ac:dyDescent="0.35">
      <c r="A11" s="5" t="s">
        <v>78</v>
      </c>
      <c r="B11" s="24">
        <f>'Metal Price'!D38</f>
        <v>31916.301136363636</v>
      </c>
      <c r="C11" s="8">
        <f>$B$11*C8</f>
        <v>0</v>
      </c>
      <c r="D11" s="8">
        <f>$B$11*D8</f>
        <v>0</v>
      </c>
      <c r="E11" s="8">
        <f t="shared" ref="E11:U11" si="39">$B$11*E8</f>
        <v>0</v>
      </c>
      <c r="F11" s="8">
        <f t="shared" si="39"/>
        <v>0</v>
      </c>
      <c r="G11" s="8">
        <f t="shared" si="39"/>
        <v>0</v>
      </c>
      <c r="H11" s="8">
        <f t="shared" si="39"/>
        <v>0</v>
      </c>
      <c r="I11" s="8">
        <f t="shared" si="39"/>
        <v>0</v>
      </c>
      <c r="J11" s="8">
        <f t="shared" si="39"/>
        <v>0</v>
      </c>
      <c r="K11" s="8">
        <f t="shared" si="39"/>
        <v>0</v>
      </c>
      <c r="L11" s="8">
        <f t="shared" si="39"/>
        <v>0</v>
      </c>
      <c r="M11" s="8">
        <f t="shared" si="39"/>
        <v>0</v>
      </c>
      <c r="N11" s="8">
        <f t="shared" si="39"/>
        <v>0</v>
      </c>
      <c r="O11" s="8">
        <f t="shared" si="39"/>
        <v>0</v>
      </c>
      <c r="P11" s="8">
        <f t="shared" si="39"/>
        <v>0</v>
      </c>
      <c r="Q11" s="8">
        <f t="shared" si="39"/>
        <v>0</v>
      </c>
      <c r="R11" s="8">
        <f t="shared" si="39"/>
        <v>0</v>
      </c>
      <c r="S11" s="8">
        <f t="shared" si="39"/>
        <v>0</v>
      </c>
      <c r="T11" s="8">
        <f t="shared" si="39"/>
        <v>0</v>
      </c>
      <c r="U11" s="8">
        <f t="shared" si="39"/>
        <v>0</v>
      </c>
      <c r="V11" s="7"/>
      <c r="W11" s="8">
        <f>SUM(B11:U11)</f>
        <v>31916.301136363636</v>
      </c>
      <c r="X11" s="9" t="e">
        <f>W11/#REF!</f>
        <v>#REF!</v>
      </c>
      <c r="Y11" s="6"/>
    </row>
    <row r="12" spans="1:26" s="1" customFormat="1" ht="18" x14ac:dyDescent="0.35">
      <c r="A12" s="5" t="s">
        <v>79</v>
      </c>
      <c r="B12" s="24"/>
      <c r="C12" s="76">
        <f>C11/C$2</f>
        <v>0</v>
      </c>
      <c r="D12" s="76">
        <f>D11/D$2</f>
        <v>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7"/>
      <c r="W12" s="8"/>
      <c r="X12" s="9"/>
      <c r="Y12" s="6"/>
    </row>
    <row r="13" spans="1:26" s="1" customFormat="1" x14ac:dyDescent="0.25">
      <c r="A13" s="21" t="s">
        <v>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9"/>
      <c r="W13" s="18"/>
      <c r="X13" s="20"/>
      <c r="Y13" s="6"/>
    </row>
    <row r="14" spans="1:26" s="1" customFormat="1" x14ac:dyDescent="0.25">
      <c r="A14" s="67" t="s">
        <v>9</v>
      </c>
      <c r="B14" s="77">
        <f>'INPUTS PAGE - 500'!R4</f>
        <v>2.5</v>
      </c>
      <c r="C14" s="18">
        <f>C2*$B14</f>
        <v>1250000</v>
      </c>
      <c r="D14" s="18">
        <f t="shared" ref="D14:U14" si="40">D2*$B$14</f>
        <v>175000</v>
      </c>
      <c r="E14" s="18">
        <f t="shared" si="40"/>
        <v>0</v>
      </c>
      <c r="F14" s="18">
        <f t="shared" si="40"/>
        <v>0</v>
      </c>
      <c r="G14" s="18">
        <f t="shared" si="40"/>
        <v>0</v>
      </c>
      <c r="H14" s="18">
        <f t="shared" si="40"/>
        <v>0</v>
      </c>
      <c r="I14" s="18">
        <f t="shared" si="40"/>
        <v>0</v>
      </c>
      <c r="J14" s="18">
        <f t="shared" si="40"/>
        <v>0</v>
      </c>
      <c r="K14" s="18">
        <f t="shared" si="40"/>
        <v>0</v>
      </c>
      <c r="L14" s="18">
        <f t="shared" si="40"/>
        <v>0</v>
      </c>
      <c r="M14" s="18">
        <f t="shared" si="40"/>
        <v>0</v>
      </c>
      <c r="N14" s="18">
        <f t="shared" si="40"/>
        <v>0</v>
      </c>
      <c r="O14" s="18">
        <f t="shared" si="40"/>
        <v>0</v>
      </c>
      <c r="P14" s="18">
        <f t="shared" si="40"/>
        <v>0</v>
      </c>
      <c r="Q14" s="18">
        <f t="shared" si="40"/>
        <v>0</v>
      </c>
      <c r="R14" s="18">
        <f t="shared" si="40"/>
        <v>0</v>
      </c>
      <c r="S14" s="18">
        <f t="shared" si="40"/>
        <v>0</v>
      </c>
      <c r="T14" s="18">
        <f t="shared" si="40"/>
        <v>0</v>
      </c>
      <c r="U14" s="18">
        <f t="shared" si="40"/>
        <v>0</v>
      </c>
      <c r="V14" s="19"/>
      <c r="W14" s="18">
        <f t="shared" ref="W14" si="41">SUM(C14:U14)</f>
        <v>1425000</v>
      </c>
      <c r="X14" s="20"/>
      <c r="Y14" s="14"/>
      <c r="Z14" s="15"/>
    </row>
    <row r="15" spans="1:26" s="1" customFormat="1" x14ac:dyDescent="0.25">
      <c r="A15" s="22" t="s">
        <v>10</v>
      </c>
      <c r="B15" s="77">
        <f>'INPUTS PAGE - 500'!F4</f>
        <v>8</v>
      </c>
      <c r="C15" s="18">
        <f t="shared" ref="C15:U15" si="42">C2*$B15</f>
        <v>4000000</v>
      </c>
      <c r="D15" s="18">
        <f t="shared" si="42"/>
        <v>560000</v>
      </c>
      <c r="E15" s="18">
        <f t="shared" si="42"/>
        <v>0</v>
      </c>
      <c r="F15" s="18">
        <f t="shared" si="42"/>
        <v>0</v>
      </c>
      <c r="G15" s="18">
        <f t="shared" si="42"/>
        <v>0</v>
      </c>
      <c r="H15" s="18">
        <f t="shared" si="42"/>
        <v>0</v>
      </c>
      <c r="I15" s="18">
        <f t="shared" si="42"/>
        <v>0</v>
      </c>
      <c r="J15" s="18">
        <f t="shared" si="42"/>
        <v>0</v>
      </c>
      <c r="K15" s="18">
        <f t="shared" si="42"/>
        <v>0</v>
      </c>
      <c r="L15" s="18">
        <f t="shared" si="42"/>
        <v>0</v>
      </c>
      <c r="M15" s="18">
        <f t="shared" si="42"/>
        <v>0</v>
      </c>
      <c r="N15" s="18">
        <f t="shared" si="42"/>
        <v>0</v>
      </c>
      <c r="O15" s="18">
        <f t="shared" si="42"/>
        <v>0</v>
      </c>
      <c r="P15" s="18">
        <f t="shared" si="42"/>
        <v>0</v>
      </c>
      <c r="Q15" s="18">
        <f t="shared" si="42"/>
        <v>0</v>
      </c>
      <c r="R15" s="18">
        <f t="shared" si="42"/>
        <v>0</v>
      </c>
      <c r="S15" s="18">
        <f t="shared" si="42"/>
        <v>0</v>
      </c>
      <c r="T15" s="18">
        <f t="shared" si="42"/>
        <v>0</v>
      </c>
      <c r="U15" s="18">
        <f t="shared" si="42"/>
        <v>0</v>
      </c>
      <c r="V15" s="19"/>
      <c r="W15" s="18">
        <f t="shared" ref="W15" si="43">SUM(C15:U15)</f>
        <v>4560000</v>
      </c>
      <c r="X15" s="20"/>
      <c r="Y15" s="14"/>
      <c r="Z15" s="15"/>
    </row>
    <row r="16" spans="1:26" s="1" customFormat="1" x14ac:dyDescent="0.25">
      <c r="A16" s="74" t="s">
        <v>81</v>
      </c>
      <c r="B16" s="18"/>
      <c r="C16" s="18">
        <f t="shared" ref="C16:U16" si="44">C9+C11-C14-C15</f>
        <v>333188.71414025966</v>
      </c>
      <c r="D16" s="18">
        <f t="shared" si="44"/>
        <v>46646.419979636441</v>
      </c>
      <c r="E16" s="18">
        <f t="shared" si="44"/>
        <v>0</v>
      </c>
      <c r="F16" s="18">
        <f t="shared" si="44"/>
        <v>0</v>
      </c>
      <c r="G16" s="18">
        <f t="shared" si="44"/>
        <v>0</v>
      </c>
      <c r="H16" s="18">
        <f t="shared" si="44"/>
        <v>0</v>
      </c>
      <c r="I16" s="18">
        <f t="shared" si="44"/>
        <v>0</v>
      </c>
      <c r="J16" s="18">
        <f t="shared" si="44"/>
        <v>0</v>
      </c>
      <c r="K16" s="18">
        <f t="shared" si="44"/>
        <v>0</v>
      </c>
      <c r="L16" s="18">
        <f t="shared" si="44"/>
        <v>0</v>
      </c>
      <c r="M16" s="18">
        <f t="shared" si="44"/>
        <v>0</v>
      </c>
      <c r="N16" s="18">
        <f t="shared" si="44"/>
        <v>0</v>
      </c>
      <c r="O16" s="18">
        <f t="shared" si="44"/>
        <v>0</v>
      </c>
      <c r="P16" s="18">
        <f t="shared" si="44"/>
        <v>0</v>
      </c>
      <c r="Q16" s="18">
        <f t="shared" si="44"/>
        <v>0</v>
      </c>
      <c r="R16" s="18">
        <f t="shared" si="44"/>
        <v>0</v>
      </c>
      <c r="S16" s="18">
        <f t="shared" si="44"/>
        <v>0</v>
      </c>
      <c r="T16" s="18">
        <f t="shared" si="44"/>
        <v>0</v>
      </c>
      <c r="U16" s="18">
        <f t="shared" si="44"/>
        <v>0</v>
      </c>
      <c r="V16" s="19"/>
      <c r="W16" s="18">
        <f>SUM(B16:K16)</f>
        <v>379835.1341198961</v>
      </c>
      <c r="X16" s="19"/>
      <c r="Y16" s="6"/>
    </row>
    <row r="17" spans="1:25" s="1" customFormat="1" x14ac:dyDescent="0.25">
      <c r="A17" s="81" t="s">
        <v>82</v>
      </c>
      <c r="B17" s="71">
        <v>0.1</v>
      </c>
      <c r="C17" s="18">
        <f>NPV(B17,C16:U16)</f>
        <v>341449.59135034878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9"/>
      <c r="W17" s="18"/>
      <c r="X17" s="19"/>
      <c r="Y17" s="6"/>
    </row>
  </sheetData>
  <pageMargins left="0.7" right="0.7" top="0.75" bottom="0.75" header="0.3" footer="0.3"/>
  <pageSetup paperSize="9" scale="47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"/>
  <sheetViews>
    <sheetView workbookViewId="0">
      <pane xSplit="1" ySplit="1" topLeftCell="B2" activePane="bottomRight" state="frozen"/>
      <selection activeCell="C23" sqref="C23"/>
      <selection pane="topRight" activeCell="C23" sqref="C23"/>
      <selection pane="bottomLeft" activeCell="C23" sqref="C23"/>
      <selection pane="bottomRight" activeCell="B5" sqref="B5"/>
    </sheetView>
  </sheetViews>
  <sheetFormatPr defaultRowHeight="15" x14ac:dyDescent="0.25"/>
  <cols>
    <col min="1" max="1" width="26.140625" style="13" bestFit="1" customWidth="1"/>
    <col min="2" max="2" width="11.85546875" style="13" bestFit="1" customWidth="1"/>
    <col min="3" max="4" width="12.140625" style="13" bestFit="1" customWidth="1"/>
    <col min="5" max="21" width="11.7109375" style="13" customWidth="1"/>
    <col min="22" max="22" width="1" style="13" customWidth="1"/>
    <col min="23" max="23" width="11.85546875" style="13" bestFit="1" customWidth="1"/>
    <col min="24" max="24" width="7.85546875" style="13" bestFit="1" customWidth="1"/>
    <col min="25" max="25" width="16" style="6" customWidth="1"/>
    <col min="26" max="26" width="12" style="1" bestFit="1" customWidth="1"/>
    <col min="27" max="29" width="8.7109375" style="1" customWidth="1"/>
    <col min="30" max="16384" width="9.140625" style="1"/>
  </cols>
  <sheetData>
    <row r="1" spans="1:26" x14ac:dyDescent="0.25">
      <c r="A1" s="16" t="s">
        <v>3</v>
      </c>
      <c r="B1" s="16">
        <v>1</v>
      </c>
      <c r="C1" s="16">
        <f>B1+1</f>
        <v>2</v>
      </c>
      <c r="D1" s="16">
        <f t="shared" ref="D1:U1" si="0">C1+1</f>
        <v>3</v>
      </c>
      <c r="E1" s="16">
        <f t="shared" si="0"/>
        <v>4</v>
      </c>
      <c r="F1" s="16">
        <f t="shared" si="0"/>
        <v>5</v>
      </c>
      <c r="G1" s="16">
        <f t="shared" si="0"/>
        <v>6</v>
      </c>
      <c r="H1" s="16">
        <f t="shared" si="0"/>
        <v>7</v>
      </c>
      <c r="I1" s="16">
        <f t="shared" si="0"/>
        <v>8</v>
      </c>
      <c r="J1" s="16">
        <f t="shared" si="0"/>
        <v>9</v>
      </c>
      <c r="K1" s="16">
        <f t="shared" si="0"/>
        <v>10</v>
      </c>
      <c r="L1" s="16">
        <f t="shared" si="0"/>
        <v>11</v>
      </c>
      <c r="M1" s="16">
        <f t="shared" si="0"/>
        <v>12</v>
      </c>
      <c r="N1" s="16">
        <f t="shared" si="0"/>
        <v>13</v>
      </c>
      <c r="O1" s="16">
        <f t="shared" si="0"/>
        <v>14</v>
      </c>
      <c r="P1" s="16">
        <f t="shared" si="0"/>
        <v>15</v>
      </c>
      <c r="Q1" s="16">
        <f t="shared" si="0"/>
        <v>16</v>
      </c>
      <c r="R1" s="16">
        <f t="shared" si="0"/>
        <v>17</v>
      </c>
      <c r="S1" s="16">
        <f t="shared" si="0"/>
        <v>18</v>
      </c>
      <c r="T1" s="16">
        <f t="shared" si="0"/>
        <v>19</v>
      </c>
      <c r="U1" s="16">
        <f t="shared" si="0"/>
        <v>20</v>
      </c>
      <c r="V1" s="7"/>
      <c r="W1" s="17" t="s">
        <v>1</v>
      </c>
      <c r="X1" s="16" t="s">
        <v>4</v>
      </c>
    </row>
    <row r="2" spans="1:26" x14ac:dyDescent="0.25">
      <c r="A2" s="5" t="s">
        <v>2</v>
      </c>
      <c r="B2" s="8">
        <f t="shared" ref="B2" si="1">Z2</f>
        <v>0</v>
      </c>
      <c r="C2" s="8">
        <v>198000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0</v>
      </c>
      <c r="U2" s="8">
        <v>0</v>
      </c>
      <c r="V2" s="7"/>
      <c r="W2" s="8">
        <f t="shared" ref="W2" si="2">SUM(C2:U2)</f>
        <v>198000</v>
      </c>
      <c r="X2" s="9" t="e">
        <f>W2/#REF!</f>
        <v>#REF!</v>
      </c>
      <c r="Y2" s="10">
        <v>198000</v>
      </c>
      <c r="Z2" s="65">
        <f t="shared" ref="Z2" si="3">W2-Y2</f>
        <v>0</v>
      </c>
    </row>
    <row r="3" spans="1:26" x14ac:dyDescent="0.25">
      <c r="A3" s="5" t="s">
        <v>5</v>
      </c>
      <c r="B3" s="11">
        <f>'INPUTS PAGE - 500'!D5</f>
        <v>0.36</v>
      </c>
      <c r="C3" s="11">
        <f t="shared" ref="C3:U3" si="4">IF(C2=0,0,$B$3)</f>
        <v>0.36</v>
      </c>
      <c r="D3" s="11">
        <f t="shared" si="4"/>
        <v>0</v>
      </c>
      <c r="E3" s="11">
        <f t="shared" si="4"/>
        <v>0</v>
      </c>
      <c r="F3" s="11">
        <f t="shared" si="4"/>
        <v>0</v>
      </c>
      <c r="G3" s="11">
        <f t="shared" si="4"/>
        <v>0</v>
      </c>
      <c r="H3" s="11">
        <f t="shared" si="4"/>
        <v>0</v>
      </c>
      <c r="I3" s="11">
        <f t="shared" si="4"/>
        <v>0</v>
      </c>
      <c r="J3" s="11">
        <f t="shared" si="4"/>
        <v>0</v>
      </c>
      <c r="K3" s="11">
        <f t="shared" si="4"/>
        <v>0</v>
      </c>
      <c r="L3" s="11">
        <f t="shared" si="4"/>
        <v>0</v>
      </c>
      <c r="M3" s="11">
        <f t="shared" si="4"/>
        <v>0</v>
      </c>
      <c r="N3" s="11">
        <f t="shared" si="4"/>
        <v>0</v>
      </c>
      <c r="O3" s="11">
        <f t="shared" si="4"/>
        <v>0</v>
      </c>
      <c r="P3" s="11">
        <f t="shared" si="4"/>
        <v>0</v>
      </c>
      <c r="Q3" s="11">
        <f t="shared" si="4"/>
        <v>0</v>
      </c>
      <c r="R3" s="11">
        <f t="shared" si="4"/>
        <v>0</v>
      </c>
      <c r="S3" s="11">
        <f t="shared" si="4"/>
        <v>0</v>
      </c>
      <c r="T3" s="11">
        <f t="shared" si="4"/>
        <v>0</v>
      </c>
      <c r="U3" s="11">
        <f t="shared" si="4"/>
        <v>0</v>
      </c>
      <c r="V3" s="8"/>
      <c r="W3" s="11">
        <f>SUMPRODUCT(B3:U3,B2:U2)/W2</f>
        <v>0.36</v>
      </c>
      <c r="X3" s="9"/>
      <c r="Y3" s="14">
        <f t="shared" ref="Y3" si="5">B3</f>
        <v>0.36</v>
      </c>
    </row>
    <row r="4" spans="1:26" ht="18" x14ac:dyDescent="0.35">
      <c r="A4" s="5" t="s">
        <v>74</v>
      </c>
      <c r="B4" s="11">
        <f>'INPUTS PAGE - 500'!E5</f>
        <v>0.35</v>
      </c>
      <c r="C4" s="11">
        <f>IF(C2=0,0,$B$4)</f>
        <v>0.35</v>
      </c>
      <c r="D4" s="11">
        <f t="shared" ref="D4:U4" si="6">IF(D2=0,0,$B$4)</f>
        <v>0</v>
      </c>
      <c r="E4" s="11">
        <f t="shared" si="6"/>
        <v>0</v>
      </c>
      <c r="F4" s="11">
        <f t="shared" si="6"/>
        <v>0</v>
      </c>
      <c r="G4" s="11">
        <f t="shared" si="6"/>
        <v>0</v>
      </c>
      <c r="H4" s="11">
        <f t="shared" si="6"/>
        <v>0</v>
      </c>
      <c r="I4" s="11">
        <f t="shared" si="6"/>
        <v>0</v>
      </c>
      <c r="J4" s="11">
        <f t="shared" si="6"/>
        <v>0</v>
      </c>
      <c r="K4" s="11">
        <f t="shared" si="6"/>
        <v>0</v>
      </c>
      <c r="L4" s="11">
        <f t="shared" si="6"/>
        <v>0</v>
      </c>
      <c r="M4" s="11">
        <f t="shared" si="6"/>
        <v>0</v>
      </c>
      <c r="N4" s="11">
        <f t="shared" si="6"/>
        <v>0</v>
      </c>
      <c r="O4" s="11">
        <f t="shared" si="6"/>
        <v>0</v>
      </c>
      <c r="P4" s="11">
        <f t="shared" si="6"/>
        <v>0</v>
      </c>
      <c r="Q4" s="11">
        <f t="shared" si="6"/>
        <v>0</v>
      </c>
      <c r="R4" s="11">
        <f t="shared" si="6"/>
        <v>0</v>
      </c>
      <c r="S4" s="11">
        <f t="shared" si="6"/>
        <v>0</v>
      </c>
      <c r="T4" s="11">
        <f t="shared" si="6"/>
        <v>0</v>
      </c>
      <c r="U4" s="11">
        <f t="shared" si="6"/>
        <v>0</v>
      </c>
      <c r="V4" s="8"/>
      <c r="W4" s="11">
        <f>SUMPRODUCT(B4:U4,B3:U3)/W3</f>
        <v>0.70000000000000007</v>
      </c>
      <c r="X4" s="9"/>
      <c r="Y4" s="14">
        <f>B4</f>
        <v>0.35</v>
      </c>
    </row>
    <row r="5" spans="1:26" x14ac:dyDescent="0.25">
      <c r="A5" s="5" t="s">
        <v>6</v>
      </c>
      <c r="B5" s="8">
        <f t="shared" ref="B5:U5" si="7">B2*B3/100</f>
        <v>0</v>
      </c>
      <c r="C5" s="8">
        <f t="shared" si="7"/>
        <v>712.8</v>
      </c>
      <c r="D5" s="8">
        <f t="shared" si="7"/>
        <v>0</v>
      </c>
      <c r="E5" s="8">
        <f t="shared" si="7"/>
        <v>0</v>
      </c>
      <c r="F5" s="8">
        <f t="shared" si="7"/>
        <v>0</v>
      </c>
      <c r="G5" s="8">
        <f t="shared" si="7"/>
        <v>0</v>
      </c>
      <c r="H5" s="8">
        <f t="shared" si="7"/>
        <v>0</v>
      </c>
      <c r="I5" s="8">
        <f t="shared" si="7"/>
        <v>0</v>
      </c>
      <c r="J5" s="8">
        <f t="shared" si="7"/>
        <v>0</v>
      </c>
      <c r="K5" s="8">
        <f t="shared" si="7"/>
        <v>0</v>
      </c>
      <c r="L5" s="8">
        <f t="shared" si="7"/>
        <v>0</v>
      </c>
      <c r="M5" s="8">
        <f t="shared" si="7"/>
        <v>0</v>
      </c>
      <c r="N5" s="8">
        <f t="shared" si="7"/>
        <v>0</v>
      </c>
      <c r="O5" s="8">
        <f t="shared" si="7"/>
        <v>0</v>
      </c>
      <c r="P5" s="8">
        <f t="shared" si="7"/>
        <v>0</v>
      </c>
      <c r="Q5" s="8">
        <f t="shared" si="7"/>
        <v>0</v>
      </c>
      <c r="R5" s="8">
        <f t="shared" si="7"/>
        <v>0</v>
      </c>
      <c r="S5" s="8">
        <f t="shared" si="7"/>
        <v>0</v>
      </c>
      <c r="T5" s="8">
        <f t="shared" si="7"/>
        <v>0</v>
      </c>
      <c r="U5" s="8">
        <f t="shared" si="7"/>
        <v>0</v>
      </c>
      <c r="V5" s="7"/>
      <c r="W5" s="8">
        <f t="shared" ref="W5" si="8">SUM(B5:U5)</f>
        <v>712.8</v>
      </c>
      <c r="X5" s="9" t="e">
        <f>W5/#REF!</f>
        <v>#REF!</v>
      </c>
    </row>
    <row r="6" spans="1:26" ht="18" x14ac:dyDescent="0.35">
      <c r="A6" s="5" t="s">
        <v>75</v>
      </c>
      <c r="B6" s="8">
        <f>B4*B5/100</f>
        <v>0</v>
      </c>
      <c r="C6" s="8">
        <f>C2*C4/100</f>
        <v>693</v>
      </c>
      <c r="D6" s="8">
        <f>D2*D4/100</f>
        <v>0</v>
      </c>
      <c r="E6" s="8">
        <f>E2*E4/100</f>
        <v>0</v>
      </c>
      <c r="F6" s="8">
        <f>F2*F4/100</f>
        <v>0</v>
      </c>
      <c r="G6" s="8">
        <f>G2*G4/100</f>
        <v>0</v>
      </c>
      <c r="H6" s="8">
        <f t="shared" ref="H6:U6" si="9">H2*H4/100</f>
        <v>0</v>
      </c>
      <c r="I6" s="8">
        <f t="shared" si="9"/>
        <v>0</v>
      </c>
      <c r="J6" s="8">
        <f t="shared" si="9"/>
        <v>0</v>
      </c>
      <c r="K6" s="8">
        <f t="shared" si="9"/>
        <v>0</v>
      </c>
      <c r="L6" s="8">
        <f t="shared" si="9"/>
        <v>0</v>
      </c>
      <c r="M6" s="8">
        <f t="shared" si="9"/>
        <v>0</v>
      </c>
      <c r="N6" s="8">
        <f t="shared" si="9"/>
        <v>0</v>
      </c>
      <c r="O6" s="8">
        <f t="shared" si="9"/>
        <v>0</v>
      </c>
      <c r="P6" s="8">
        <f t="shared" si="9"/>
        <v>0</v>
      </c>
      <c r="Q6" s="8">
        <f t="shared" si="9"/>
        <v>0</v>
      </c>
      <c r="R6" s="8">
        <f t="shared" si="9"/>
        <v>0</v>
      </c>
      <c r="S6" s="8">
        <f t="shared" si="9"/>
        <v>0</v>
      </c>
      <c r="T6" s="8">
        <f t="shared" si="9"/>
        <v>0</v>
      </c>
      <c r="U6" s="8">
        <f t="shared" si="9"/>
        <v>0</v>
      </c>
      <c r="V6" s="7"/>
      <c r="W6" s="8">
        <f>SUM(B6:U6)</f>
        <v>693</v>
      </c>
      <c r="X6" s="9" t="e">
        <f>W6/#REF!</f>
        <v>#REF!</v>
      </c>
      <c r="Y6" s="14"/>
    </row>
    <row r="7" spans="1:26" x14ac:dyDescent="0.25">
      <c r="A7" s="5" t="s">
        <v>7</v>
      </c>
      <c r="B7" s="24">
        <f>'INPUTS PAGE - 500'!B5</f>
        <v>40</v>
      </c>
      <c r="C7" s="8">
        <f t="shared" ref="C7:U7" si="10">C5*$B$7/100</f>
        <v>285.12</v>
      </c>
      <c r="D7" s="8">
        <f t="shared" si="10"/>
        <v>0</v>
      </c>
      <c r="E7" s="8">
        <f t="shared" si="10"/>
        <v>0</v>
      </c>
      <c r="F7" s="8">
        <f t="shared" si="10"/>
        <v>0</v>
      </c>
      <c r="G7" s="8">
        <f t="shared" si="10"/>
        <v>0</v>
      </c>
      <c r="H7" s="8">
        <f t="shared" si="10"/>
        <v>0</v>
      </c>
      <c r="I7" s="8">
        <f t="shared" si="10"/>
        <v>0</v>
      </c>
      <c r="J7" s="8">
        <f t="shared" si="10"/>
        <v>0</v>
      </c>
      <c r="K7" s="8">
        <f t="shared" si="10"/>
        <v>0</v>
      </c>
      <c r="L7" s="8">
        <f t="shared" si="10"/>
        <v>0</v>
      </c>
      <c r="M7" s="8">
        <f t="shared" si="10"/>
        <v>0</v>
      </c>
      <c r="N7" s="8">
        <f t="shared" si="10"/>
        <v>0</v>
      </c>
      <c r="O7" s="8">
        <f t="shared" si="10"/>
        <v>0</v>
      </c>
      <c r="P7" s="8">
        <f t="shared" si="10"/>
        <v>0</v>
      </c>
      <c r="Q7" s="8">
        <f t="shared" si="10"/>
        <v>0</v>
      </c>
      <c r="R7" s="8">
        <f t="shared" si="10"/>
        <v>0</v>
      </c>
      <c r="S7" s="8">
        <f t="shared" si="10"/>
        <v>0</v>
      </c>
      <c r="T7" s="8">
        <f t="shared" si="10"/>
        <v>0</v>
      </c>
      <c r="U7" s="8">
        <f t="shared" si="10"/>
        <v>0</v>
      </c>
      <c r="V7" s="7"/>
      <c r="W7" s="8">
        <f t="shared" ref="W7:W8" si="11">SUM(B7:U7)</f>
        <v>325.12</v>
      </c>
      <c r="X7" s="9" t="e">
        <f>W7/#REF!</f>
        <v>#REF!</v>
      </c>
    </row>
    <row r="8" spans="1:26" ht="18" x14ac:dyDescent="0.35">
      <c r="A8" s="5" t="s">
        <v>80</v>
      </c>
      <c r="B8" s="24">
        <f>'INPUTS PAGE - 500'!C5</f>
        <v>80</v>
      </c>
      <c r="C8" s="8">
        <f>C6*$B$7/100</f>
        <v>277.2</v>
      </c>
      <c r="D8" s="8">
        <f t="shared" ref="D8:U8" si="12">D6*$B$7/100</f>
        <v>0</v>
      </c>
      <c r="E8" s="8">
        <f t="shared" si="12"/>
        <v>0</v>
      </c>
      <c r="F8" s="8">
        <f t="shared" si="12"/>
        <v>0</v>
      </c>
      <c r="G8" s="8">
        <f t="shared" si="12"/>
        <v>0</v>
      </c>
      <c r="H8" s="8">
        <f t="shared" si="12"/>
        <v>0</v>
      </c>
      <c r="I8" s="8">
        <f t="shared" si="12"/>
        <v>0</v>
      </c>
      <c r="J8" s="8">
        <f t="shared" si="12"/>
        <v>0</v>
      </c>
      <c r="K8" s="8">
        <f t="shared" si="12"/>
        <v>0</v>
      </c>
      <c r="L8" s="8">
        <f t="shared" si="12"/>
        <v>0</v>
      </c>
      <c r="M8" s="8">
        <f t="shared" si="12"/>
        <v>0</v>
      </c>
      <c r="N8" s="8">
        <f t="shared" si="12"/>
        <v>0</v>
      </c>
      <c r="O8" s="8">
        <f t="shared" si="12"/>
        <v>0</v>
      </c>
      <c r="P8" s="8">
        <f t="shared" si="12"/>
        <v>0</v>
      </c>
      <c r="Q8" s="8">
        <f t="shared" si="12"/>
        <v>0</v>
      </c>
      <c r="R8" s="8">
        <f t="shared" si="12"/>
        <v>0</v>
      </c>
      <c r="S8" s="8">
        <f t="shared" si="12"/>
        <v>0</v>
      </c>
      <c r="T8" s="8">
        <f t="shared" si="12"/>
        <v>0</v>
      </c>
      <c r="U8" s="8">
        <f t="shared" si="12"/>
        <v>0</v>
      </c>
      <c r="V8" s="7"/>
      <c r="W8" s="8">
        <f t="shared" si="11"/>
        <v>357.2</v>
      </c>
      <c r="X8" s="9" t="e">
        <f>W8/#REF!</f>
        <v>#REF!</v>
      </c>
    </row>
    <row r="9" spans="1:26" x14ac:dyDescent="0.25">
      <c r="A9" s="5" t="s">
        <v>8</v>
      </c>
      <c r="B9" s="24">
        <f>'INPUTS PAGE - 500'!B16</f>
        <v>25658.03637012987</v>
      </c>
      <c r="C9" s="8">
        <f t="shared" ref="C9:U9" si="13">$B$9*C7</f>
        <v>7315619.329851429</v>
      </c>
      <c r="D9" s="8">
        <f t="shared" si="13"/>
        <v>0</v>
      </c>
      <c r="E9" s="8">
        <f t="shared" si="13"/>
        <v>0</v>
      </c>
      <c r="F9" s="8">
        <f t="shared" si="13"/>
        <v>0</v>
      </c>
      <c r="G9" s="8">
        <f t="shared" si="13"/>
        <v>0</v>
      </c>
      <c r="H9" s="8">
        <f t="shared" si="13"/>
        <v>0</v>
      </c>
      <c r="I9" s="8">
        <f t="shared" si="13"/>
        <v>0</v>
      </c>
      <c r="J9" s="8">
        <f t="shared" si="13"/>
        <v>0</v>
      </c>
      <c r="K9" s="8">
        <f t="shared" si="13"/>
        <v>0</v>
      </c>
      <c r="L9" s="8">
        <f t="shared" si="13"/>
        <v>0</v>
      </c>
      <c r="M9" s="8">
        <f t="shared" si="13"/>
        <v>0</v>
      </c>
      <c r="N9" s="8">
        <f t="shared" si="13"/>
        <v>0</v>
      </c>
      <c r="O9" s="8">
        <f t="shared" si="13"/>
        <v>0</v>
      </c>
      <c r="P9" s="8">
        <f t="shared" si="13"/>
        <v>0</v>
      </c>
      <c r="Q9" s="8">
        <f t="shared" si="13"/>
        <v>0</v>
      </c>
      <c r="R9" s="8">
        <f t="shared" si="13"/>
        <v>0</v>
      </c>
      <c r="S9" s="8">
        <f t="shared" si="13"/>
        <v>0</v>
      </c>
      <c r="T9" s="8">
        <f t="shared" si="13"/>
        <v>0</v>
      </c>
      <c r="U9" s="8">
        <f t="shared" si="13"/>
        <v>0</v>
      </c>
      <c r="V9" s="7"/>
      <c r="W9" s="8">
        <f>SUM(B9:U9)</f>
        <v>7341277.3662215592</v>
      </c>
      <c r="X9" s="9" t="e">
        <f>W9/#REF!</f>
        <v>#REF!</v>
      </c>
    </row>
    <row r="10" spans="1:26" x14ac:dyDescent="0.25">
      <c r="A10" s="5" t="s">
        <v>68</v>
      </c>
      <c r="B10" s="24"/>
      <c r="C10" s="76">
        <f>IF(C2&gt;0,C9/C$2,0)</f>
        <v>36.947572372987018</v>
      </c>
      <c r="D10" s="76">
        <f t="shared" ref="D10:U10" si="14">IF(D2&gt;0,D9/D$2,0)</f>
        <v>0</v>
      </c>
      <c r="E10" s="76">
        <f t="shared" si="14"/>
        <v>0</v>
      </c>
      <c r="F10" s="76">
        <f t="shared" si="14"/>
        <v>0</v>
      </c>
      <c r="G10" s="76">
        <f t="shared" si="14"/>
        <v>0</v>
      </c>
      <c r="H10" s="76">
        <f t="shared" si="14"/>
        <v>0</v>
      </c>
      <c r="I10" s="76">
        <f t="shared" si="14"/>
        <v>0</v>
      </c>
      <c r="J10" s="76">
        <f t="shared" si="14"/>
        <v>0</v>
      </c>
      <c r="K10" s="76">
        <f t="shared" si="14"/>
        <v>0</v>
      </c>
      <c r="L10" s="76">
        <f t="shared" si="14"/>
        <v>0</v>
      </c>
      <c r="M10" s="76">
        <f t="shared" si="14"/>
        <v>0</v>
      </c>
      <c r="N10" s="76">
        <f t="shared" si="14"/>
        <v>0</v>
      </c>
      <c r="O10" s="76">
        <f t="shared" si="14"/>
        <v>0</v>
      </c>
      <c r="P10" s="76">
        <f t="shared" si="14"/>
        <v>0</v>
      </c>
      <c r="Q10" s="76">
        <f t="shared" si="14"/>
        <v>0</v>
      </c>
      <c r="R10" s="76">
        <f t="shared" si="14"/>
        <v>0</v>
      </c>
      <c r="S10" s="76">
        <f t="shared" si="14"/>
        <v>0</v>
      </c>
      <c r="T10" s="76">
        <f t="shared" si="14"/>
        <v>0</v>
      </c>
      <c r="U10" s="76">
        <f t="shared" si="14"/>
        <v>0</v>
      </c>
      <c r="V10" s="7"/>
      <c r="W10" s="8"/>
      <c r="X10" s="9"/>
    </row>
    <row r="11" spans="1:26" ht="18" x14ac:dyDescent="0.35">
      <c r="A11" s="5" t="s">
        <v>78</v>
      </c>
      <c r="B11" s="24">
        <f>'Metal Price'!D38</f>
        <v>31916.301136363636</v>
      </c>
      <c r="C11" s="8">
        <f>$B$11*C8</f>
        <v>8847198.6749999989</v>
      </c>
      <c r="D11" s="8">
        <f>$B$11*D8</f>
        <v>0</v>
      </c>
      <c r="E11" s="8">
        <f t="shared" ref="E11:U11" si="15">$B$11*E8</f>
        <v>0</v>
      </c>
      <c r="F11" s="8">
        <f t="shared" si="15"/>
        <v>0</v>
      </c>
      <c r="G11" s="8">
        <f t="shared" si="15"/>
        <v>0</v>
      </c>
      <c r="H11" s="8">
        <f t="shared" si="15"/>
        <v>0</v>
      </c>
      <c r="I11" s="8">
        <f t="shared" si="15"/>
        <v>0</v>
      </c>
      <c r="J11" s="8">
        <f t="shared" si="15"/>
        <v>0</v>
      </c>
      <c r="K11" s="8">
        <f t="shared" si="15"/>
        <v>0</v>
      </c>
      <c r="L11" s="8">
        <f t="shared" si="15"/>
        <v>0</v>
      </c>
      <c r="M11" s="8">
        <f t="shared" si="15"/>
        <v>0</v>
      </c>
      <c r="N11" s="8">
        <f t="shared" si="15"/>
        <v>0</v>
      </c>
      <c r="O11" s="8">
        <f t="shared" si="15"/>
        <v>0</v>
      </c>
      <c r="P11" s="8">
        <f t="shared" si="15"/>
        <v>0</v>
      </c>
      <c r="Q11" s="8">
        <f t="shared" si="15"/>
        <v>0</v>
      </c>
      <c r="R11" s="8">
        <f t="shared" si="15"/>
        <v>0</v>
      </c>
      <c r="S11" s="8">
        <f t="shared" si="15"/>
        <v>0</v>
      </c>
      <c r="T11" s="8">
        <f t="shared" si="15"/>
        <v>0</v>
      </c>
      <c r="U11" s="8">
        <f t="shared" si="15"/>
        <v>0</v>
      </c>
      <c r="V11" s="7"/>
      <c r="W11" s="8">
        <f>SUM(B11:U11)</f>
        <v>8879114.9761363622</v>
      </c>
      <c r="X11" s="9" t="e">
        <f>W11/#REF!</f>
        <v>#REF!</v>
      </c>
    </row>
    <row r="12" spans="1:26" ht="18" x14ac:dyDescent="0.35">
      <c r="A12" s="5" t="s">
        <v>79</v>
      </c>
      <c r="B12" s="24"/>
      <c r="C12" s="76">
        <f>IF(C2&gt;0,C11/C$2,0)</f>
        <v>44.682821590909086</v>
      </c>
      <c r="D12" s="76">
        <f t="shared" ref="D12:U12" si="16">IF(D2&gt;0,D11/D$2,0)</f>
        <v>0</v>
      </c>
      <c r="E12" s="76">
        <f t="shared" si="16"/>
        <v>0</v>
      </c>
      <c r="F12" s="76">
        <f t="shared" si="16"/>
        <v>0</v>
      </c>
      <c r="G12" s="76">
        <f t="shared" si="16"/>
        <v>0</v>
      </c>
      <c r="H12" s="76">
        <f t="shared" si="16"/>
        <v>0</v>
      </c>
      <c r="I12" s="76">
        <f t="shared" si="16"/>
        <v>0</v>
      </c>
      <c r="J12" s="76">
        <f t="shared" si="16"/>
        <v>0</v>
      </c>
      <c r="K12" s="76">
        <f t="shared" si="16"/>
        <v>0</v>
      </c>
      <c r="L12" s="76">
        <f t="shared" si="16"/>
        <v>0</v>
      </c>
      <c r="M12" s="76">
        <f t="shared" si="16"/>
        <v>0</v>
      </c>
      <c r="N12" s="76">
        <f t="shared" si="16"/>
        <v>0</v>
      </c>
      <c r="O12" s="76">
        <f t="shared" si="16"/>
        <v>0</v>
      </c>
      <c r="P12" s="76">
        <f t="shared" si="16"/>
        <v>0</v>
      </c>
      <c r="Q12" s="76">
        <f t="shared" si="16"/>
        <v>0</v>
      </c>
      <c r="R12" s="76">
        <f t="shared" si="16"/>
        <v>0</v>
      </c>
      <c r="S12" s="76">
        <f t="shared" si="16"/>
        <v>0</v>
      </c>
      <c r="T12" s="76">
        <f t="shared" si="16"/>
        <v>0</v>
      </c>
      <c r="U12" s="76">
        <f t="shared" si="16"/>
        <v>0</v>
      </c>
      <c r="V12" s="7"/>
      <c r="W12" s="8"/>
      <c r="X12" s="9"/>
    </row>
    <row r="13" spans="1:26" x14ac:dyDescent="0.25">
      <c r="A13" s="21" t="s">
        <v>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9"/>
      <c r="W13" s="18"/>
      <c r="X13" s="20"/>
    </row>
    <row r="14" spans="1:26" x14ac:dyDescent="0.25">
      <c r="A14" s="67" t="s">
        <v>9</v>
      </c>
      <c r="B14" s="77">
        <f>'INPUTS PAGE - 500'!R5</f>
        <v>2.5</v>
      </c>
      <c r="C14" s="18">
        <f t="shared" ref="C14:U14" si="17">C2*$B14</f>
        <v>495000</v>
      </c>
      <c r="D14" s="18">
        <f t="shared" si="17"/>
        <v>0</v>
      </c>
      <c r="E14" s="18">
        <f t="shared" si="17"/>
        <v>0</v>
      </c>
      <c r="F14" s="18">
        <f t="shared" si="17"/>
        <v>0</v>
      </c>
      <c r="G14" s="18">
        <f t="shared" si="17"/>
        <v>0</v>
      </c>
      <c r="H14" s="18">
        <f t="shared" si="17"/>
        <v>0</v>
      </c>
      <c r="I14" s="18">
        <f t="shared" si="17"/>
        <v>0</v>
      </c>
      <c r="J14" s="18">
        <f t="shared" si="17"/>
        <v>0</v>
      </c>
      <c r="K14" s="18">
        <f t="shared" si="17"/>
        <v>0</v>
      </c>
      <c r="L14" s="18">
        <f t="shared" si="17"/>
        <v>0</v>
      </c>
      <c r="M14" s="18">
        <f t="shared" si="17"/>
        <v>0</v>
      </c>
      <c r="N14" s="18">
        <f t="shared" si="17"/>
        <v>0</v>
      </c>
      <c r="O14" s="18">
        <f t="shared" si="17"/>
        <v>0</v>
      </c>
      <c r="P14" s="18">
        <f t="shared" si="17"/>
        <v>0</v>
      </c>
      <c r="Q14" s="18">
        <f t="shared" si="17"/>
        <v>0</v>
      </c>
      <c r="R14" s="18">
        <f t="shared" si="17"/>
        <v>0</v>
      </c>
      <c r="S14" s="18">
        <f t="shared" si="17"/>
        <v>0</v>
      </c>
      <c r="T14" s="18">
        <f t="shared" si="17"/>
        <v>0</v>
      </c>
      <c r="U14" s="18">
        <f t="shared" si="17"/>
        <v>0</v>
      </c>
      <c r="V14" s="19"/>
      <c r="W14" s="18">
        <f t="shared" ref="W14" si="18">SUM(C14:U14)</f>
        <v>495000</v>
      </c>
      <c r="X14" s="20"/>
      <c r="Y14" s="14"/>
      <c r="Z14" s="15"/>
    </row>
    <row r="15" spans="1:26" x14ac:dyDescent="0.25">
      <c r="A15" s="22" t="s">
        <v>10</v>
      </c>
      <c r="B15" s="77">
        <f>'INPUTS PAGE - 500'!F5</f>
        <v>16</v>
      </c>
      <c r="C15" s="18">
        <f t="shared" ref="C15:U15" si="19">C2*$B15</f>
        <v>3168000</v>
      </c>
      <c r="D15" s="18">
        <f t="shared" si="19"/>
        <v>0</v>
      </c>
      <c r="E15" s="18">
        <f t="shared" si="19"/>
        <v>0</v>
      </c>
      <c r="F15" s="18">
        <f t="shared" si="19"/>
        <v>0</v>
      </c>
      <c r="G15" s="18">
        <f t="shared" si="19"/>
        <v>0</v>
      </c>
      <c r="H15" s="18">
        <f t="shared" si="19"/>
        <v>0</v>
      </c>
      <c r="I15" s="18">
        <f t="shared" si="19"/>
        <v>0</v>
      </c>
      <c r="J15" s="18">
        <f t="shared" si="19"/>
        <v>0</v>
      </c>
      <c r="K15" s="18">
        <f t="shared" si="19"/>
        <v>0</v>
      </c>
      <c r="L15" s="18">
        <f t="shared" si="19"/>
        <v>0</v>
      </c>
      <c r="M15" s="18">
        <f t="shared" si="19"/>
        <v>0</v>
      </c>
      <c r="N15" s="18">
        <f t="shared" si="19"/>
        <v>0</v>
      </c>
      <c r="O15" s="18">
        <f t="shared" si="19"/>
        <v>0</v>
      </c>
      <c r="P15" s="18">
        <f t="shared" si="19"/>
        <v>0</v>
      </c>
      <c r="Q15" s="18">
        <f t="shared" si="19"/>
        <v>0</v>
      </c>
      <c r="R15" s="18">
        <f t="shared" si="19"/>
        <v>0</v>
      </c>
      <c r="S15" s="18">
        <f t="shared" si="19"/>
        <v>0</v>
      </c>
      <c r="T15" s="18">
        <f t="shared" si="19"/>
        <v>0</v>
      </c>
      <c r="U15" s="18">
        <f t="shared" si="19"/>
        <v>0</v>
      </c>
      <c r="V15" s="19"/>
      <c r="W15" s="18">
        <f t="shared" ref="W15" si="20">SUM(C15:U15)</f>
        <v>3168000</v>
      </c>
      <c r="X15" s="20"/>
      <c r="Y15" s="14"/>
      <c r="Z15" s="15"/>
    </row>
    <row r="16" spans="1:26" x14ac:dyDescent="0.25">
      <c r="A16" s="73" t="s">
        <v>67</v>
      </c>
      <c r="B16" s="18">
        <f>B9</f>
        <v>25658.03637012987</v>
      </c>
      <c r="C16" s="18">
        <f t="shared" ref="C16:U16" si="21">C9+C11-C14-C15</f>
        <v>12499818.004851427</v>
      </c>
      <c r="D16" s="18">
        <f t="shared" si="21"/>
        <v>0</v>
      </c>
      <c r="E16" s="18">
        <f t="shared" si="21"/>
        <v>0</v>
      </c>
      <c r="F16" s="18">
        <f t="shared" si="21"/>
        <v>0</v>
      </c>
      <c r="G16" s="18">
        <f t="shared" si="21"/>
        <v>0</v>
      </c>
      <c r="H16" s="18">
        <f t="shared" si="21"/>
        <v>0</v>
      </c>
      <c r="I16" s="18">
        <f t="shared" si="21"/>
        <v>0</v>
      </c>
      <c r="J16" s="18">
        <f t="shared" si="21"/>
        <v>0</v>
      </c>
      <c r="K16" s="18">
        <f t="shared" si="21"/>
        <v>0</v>
      </c>
      <c r="L16" s="18">
        <f t="shared" si="21"/>
        <v>0</v>
      </c>
      <c r="M16" s="18">
        <f t="shared" si="21"/>
        <v>0</v>
      </c>
      <c r="N16" s="18">
        <f t="shared" si="21"/>
        <v>0</v>
      </c>
      <c r="O16" s="18">
        <f t="shared" si="21"/>
        <v>0</v>
      </c>
      <c r="P16" s="18">
        <f t="shared" si="21"/>
        <v>0</v>
      </c>
      <c r="Q16" s="18">
        <f t="shared" si="21"/>
        <v>0</v>
      </c>
      <c r="R16" s="18">
        <f t="shared" si="21"/>
        <v>0</v>
      </c>
      <c r="S16" s="18">
        <f t="shared" si="21"/>
        <v>0</v>
      </c>
      <c r="T16" s="18">
        <f t="shared" si="21"/>
        <v>0</v>
      </c>
      <c r="U16" s="18">
        <f t="shared" si="21"/>
        <v>0</v>
      </c>
      <c r="V16" s="19"/>
      <c r="W16" s="18">
        <f>SUM(B16:K16)</f>
        <v>12525476.041221557</v>
      </c>
      <c r="X16" s="19"/>
    </row>
    <row r="17" spans="1:24" x14ac:dyDescent="0.25">
      <c r="A17" s="75" t="s">
        <v>82</v>
      </c>
      <c r="B17" s="71">
        <v>0.1</v>
      </c>
      <c r="C17" s="18">
        <f>NPV(B17,C16:U16)</f>
        <v>11363470.913501296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9"/>
      <c r="W17" s="18"/>
      <c r="X17" s="19"/>
    </row>
  </sheetData>
  <pageMargins left="0.7" right="0.7" top="0.75" bottom="0.75" header="0.3" footer="0.3"/>
  <pageSetup paperSize="9" scale="47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"/>
  <sheetViews>
    <sheetView workbookViewId="0">
      <pane xSplit="1" ySplit="1" topLeftCell="B2" activePane="bottomRight" state="frozen"/>
      <selection activeCell="C23" sqref="C23"/>
      <selection pane="topRight" activeCell="C23" sqref="C23"/>
      <selection pane="bottomLeft" activeCell="C23" sqref="C23"/>
      <selection pane="bottomRight" activeCell="B5" sqref="B5"/>
    </sheetView>
  </sheetViews>
  <sheetFormatPr defaultRowHeight="15" x14ac:dyDescent="0.25"/>
  <cols>
    <col min="1" max="1" width="25.5703125" style="13" bestFit="1" customWidth="1"/>
    <col min="2" max="2" width="11.85546875" style="13" bestFit="1" customWidth="1"/>
    <col min="3" max="4" width="12.140625" style="13" bestFit="1" customWidth="1"/>
    <col min="5" max="21" width="11.7109375" style="13" customWidth="1"/>
    <col min="22" max="22" width="1" style="13" customWidth="1"/>
    <col min="23" max="23" width="11.85546875" style="13" bestFit="1" customWidth="1"/>
    <col min="24" max="24" width="7.85546875" style="13" bestFit="1" customWidth="1"/>
    <col min="25" max="25" width="16" style="6" customWidth="1"/>
    <col min="26" max="26" width="12" style="1" bestFit="1" customWidth="1"/>
    <col min="27" max="29" width="8.7109375" style="1" customWidth="1"/>
    <col min="30" max="16384" width="9.140625" style="1"/>
  </cols>
  <sheetData>
    <row r="1" spans="1:26" x14ac:dyDescent="0.25">
      <c r="A1" s="16" t="s">
        <v>3</v>
      </c>
      <c r="B1" s="16">
        <v>1</v>
      </c>
      <c r="C1" s="16">
        <f>B1+1</f>
        <v>2</v>
      </c>
      <c r="D1" s="16">
        <f t="shared" ref="D1:U1" si="0">C1+1</f>
        <v>3</v>
      </c>
      <c r="E1" s="16">
        <f t="shared" si="0"/>
        <v>4</v>
      </c>
      <c r="F1" s="16">
        <f t="shared" si="0"/>
        <v>5</v>
      </c>
      <c r="G1" s="16">
        <f t="shared" si="0"/>
        <v>6</v>
      </c>
      <c r="H1" s="16">
        <f t="shared" si="0"/>
        <v>7</v>
      </c>
      <c r="I1" s="16">
        <f t="shared" si="0"/>
        <v>8</v>
      </c>
      <c r="J1" s="16">
        <f t="shared" si="0"/>
        <v>9</v>
      </c>
      <c r="K1" s="16">
        <f t="shared" si="0"/>
        <v>10</v>
      </c>
      <c r="L1" s="16">
        <f t="shared" si="0"/>
        <v>11</v>
      </c>
      <c r="M1" s="16">
        <f t="shared" si="0"/>
        <v>12</v>
      </c>
      <c r="N1" s="16">
        <f t="shared" si="0"/>
        <v>13</v>
      </c>
      <c r="O1" s="16">
        <f t="shared" si="0"/>
        <v>14</v>
      </c>
      <c r="P1" s="16">
        <f t="shared" si="0"/>
        <v>15</v>
      </c>
      <c r="Q1" s="16">
        <f t="shared" si="0"/>
        <v>16</v>
      </c>
      <c r="R1" s="16">
        <f t="shared" si="0"/>
        <v>17</v>
      </c>
      <c r="S1" s="16">
        <f t="shared" si="0"/>
        <v>18</v>
      </c>
      <c r="T1" s="16">
        <f t="shared" si="0"/>
        <v>19</v>
      </c>
      <c r="U1" s="16">
        <f t="shared" si="0"/>
        <v>20</v>
      </c>
      <c r="V1" s="7"/>
      <c r="W1" s="17" t="s">
        <v>1</v>
      </c>
      <c r="X1" s="16" t="s">
        <v>4</v>
      </c>
    </row>
    <row r="2" spans="1:26" x14ac:dyDescent="0.25">
      <c r="A2" s="5" t="s">
        <v>2</v>
      </c>
      <c r="B2" s="8">
        <f t="shared" ref="B2" si="1">Z2</f>
        <v>0</v>
      </c>
      <c r="C2" s="8">
        <v>500000</v>
      </c>
      <c r="D2" s="8">
        <v>500000</v>
      </c>
      <c r="E2" s="8">
        <v>500000</v>
      </c>
      <c r="F2" s="8">
        <v>500000</v>
      </c>
      <c r="G2" s="8">
        <v>500000</v>
      </c>
      <c r="H2" s="8">
        <v>500000</v>
      </c>
      <c r="I2" s="8">
        <v>130000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0</v>
      </c>
      <c r="U2" s="8">
        <v>0</v>
      </c>
      <c r="V2" s="7"/>
      <c r="W2" s="8">
        <f t="shared" ref="W2" si="2">SUM(C2:U2)</f>
        <v>3130000</v>
      </c>
      <c r="X2" s="9" t="e">
        <f>W2/#REF!</f>
        <v>#REF!</v>
      </c>
      <c r="Y2" s="10">
        <v>3130000</v>
      </c>
      <c r="Z2" s="65">
        <f t="shared" ref="Z2" si="3">W2-Y2</f>
        <v>0</v>
      </c>
    </row>
    <row r="3" spans="1:26" x14ac:dyDescent="0.25">
      <c r="A3" s="5" t="s">
        <v>5</v>
      </c>
      <c r="B3" s="11">
        <f>'INPUTS PAGE - 500'!D6</f>
        <v>0.3</v>
      </c>
      <c r="C3" s="11">
        <f t="shared" ref="C3:U3" si="4">IF(C2=0,0,$B$3)</f>
        <v>0.3</v>
      </c>
      <c r="D3" s="11">
        <f t="shared" si="4"/>
        <v>0.3</v>
      </c>
      <c r="E3" s="11">
        <f t="shared" si="4"/>
        <v>0.3</v>
      </c>
      <c r="F3" s="11">
        <f t="shared" si="4"/>
        <v>0.3</v>
      </c>
      <c r="G3" s="11">
        <f t="shared" si="4"/>
        <v>0.3</v>
      </c>
      <c r="H3" s="11">
        <f t="shared" si="4"/>
        <v>0.3</v>
      </c>
      <c r="I3" s="11">
        <f t="shared" si="4"/>
        <v>0.3</v>
      </c>
      <c r="J3" s="11">
        <f t="shared" si="4"/>
        <v>0</v>
      </c>
      <c r="K3" s="11">
        <f t="shared" si="4"/>
        <v>0</v>
      </c>
      <c r="L3" s="11">
        <f t="shared" si="4"/>
        <v>0</v>
      </c>
      <c r="M3" s="11">
        <f t="shared" si="4"/>
        <v>0</v>
      </c>
      <c r="N3" s="11">
        <f t="shared" si="4"/>
        <v>0</v>
      </c>
      <c r="O3" s="11">
        <f t="shared" si="4"/>
        <v>0</v>
      </c>
      <c r="P3" s="11">
        <f t="shared" si="4"/>
        <v>0</v>
      </c>
      <c r="Q3" s="11">
        <f t="shared" si="4"/>
        <v>0</v>
      </c>
      <c r="R3" s="11">
        <f t="shared" si="4"/>
        <v>0</v>
      </c>
      <c r="S3" s="11">
        <f t="shared" si="4"/>
        <v>0</v>
      </c>
      <c r="T3" s="11">
        <f t="shared" si="4"/>
        <v>0</v>
      </c>
      <c r="U3" s="11">
        <f t="shared" si="4"/>
        <v>0</v>
      </c>
      <c r="V3" s="8"/>
      <c r="W3" s="11">
        <f>SUMPRODUCT(B3:U3,B2:U2)/W2</f>
        <v>0.3</v>
      </c>
      <c r="X3" s="9"/>
      <c r="Y3" s="14">
        <f t="shared" ref="Y3" si="5">B3</f>
        <v>0.3</v>
      </c>
    </row>
    <row r="4" spans="1:26" ht="18" x14ac:dyDescent="0.35">
      <c r="A4" s="5" t="s">
        <v>74</v>
      </c>
      <c r="B4" s="11">
        <f>'INPUTS PAGE - 500'!E6</f>
        <v>0</v>
      </c>
      <c r="C4" s="11">
        <f>IF(C2=0,0,$B$4)</f>
        <v>0</v>
      </c>
      <c r="D4" s="11">
        <f t="shared" ref="D4:U4" si="6">IF(D2=0,0,$B$4)</f>
        <v>0</v>
      </c>
      <c r="E4" s="11">
        <f t="shared" si="6"/>
        <v>0</v>
      </c>
      <c r="F4" s="11">
        <f t="shared" si="6"/>
        <v>0</v>
      </c>
      <c r="G4" s="11">
        <f t="shared" si="6"/>
        <v>0</v>
      </c>
      <c r="H4" s="11">
        <f t="shared" si="6"/>
        <v>0</v>
      </c>
      <c r="I4" s="11">
        <f t="shared" si="6"/>
        <v>0</v>
      </c>
      <c r="J4" s="11">
        <f t="shared" si="6"/>
        <v>0</v>
      </c>
      <c r="K4" s="11">
        <f t="shared" si="6"/>
        <v>0</v>
      </c>
      <c r="L4" s="11">
        <f t="shared" si="6"/>
        <v>0</v>
      </c>
      <c r="M4" s="11">
        <f t="shared" si="6"/>
        <v>0</v>
      </c>
      <c r="N4" s="11">
        <f t="shared" si="6"/>
        <v>0</v>
      </c>
      <c r="O4" s="11">
        <f t="shared" si="6"/>
        <v>0</v>
      </c>
      <c r="P4" s="11">
        <f t="shared" si="6"/>
        <v>0</v>
      </c>
      <c r="Q4" s="11">
        <f t="shared" si="6"/>
        <v>0</v>
      </c>
      <c r="R4" s="11">
        <f t="shared" si="6"/>
        <v>0</v>
      </c>
      <c r="S4" s="11">
        <f t="shared" si="6"/>
        <v>0</v>
      </c>
      <c r="T4" s="11">
        <f t="shared" si="6"/>
        <v>0</v>
      </c>
      <c r="U4" s="11">
        <f t="shared" si="6"/>
        <v>0</v>
      </c>
      <c r="V4" s="8"/>
      <c r="W4" s="11">
        <f>SUMPRODUCT(B4:U4,B3:U3)/W3</f>
        <v>0</v>
      </c>
      <c r="X4" s="9"/>
      <c r="Y4" s="14">
        <f>B4</f>
        <v>0</v>
      </c>
    </row>
    <row r="5" spans="1:26" x14ac:dyDescent="0.25">
      <c r="A5" s="5" t="s">
        <v>6</v>
      </c>
      <c r="B5" s="8">
        <f t="shared" ref="B5:U5" si="7">B2*B3/100</f>
        <v>0</v>
      </c>
      <c r="C5" s="8">
        <f t="shared" si="7"/>
        <v>1500</v>
      </c>
      <c r="D5" s="8">
        <f t="shared" si="7"/>
        <v>1500</v>
      </c>
      <c r="E5" s="8">
        <f t="shared" si="7"/>
        <v>1500</v>
      </c>
      <c r="F5" s="8">
        <f t="shared" si="7"/>
        <v>1500</v>
      </c>
      <c r="G5" s="8">
        <f t="shared" si="7"/>
        <v>1500</v>
      </c>
      <c r="H5" s="8">
        <f t="shared" si="7"/>
        <v>1500</v>
      </c>
      <c r="I5" s="8">
        <f t="shared" si="7"/>
        <v>390</v>
      </c>
      <c r="J5" s="8">
        <f t="shared" si="7"/>
        <v>0</v>
      </c>
      <c r="K5" s="8">
        <f t="shared" si="7"/>
        <v>0</v>
      </c>
      <c r="L5" s="8">
        <f t="shared" si="7"/>
        <v>0</v>
      </c>
      <c r="M5" s="8">
        <f t="shared" si="7"/>
        <v>0</v>
      </c>
      <c r="N5" s="8">
        <f t="shared" si="7"/>
        <v>0</v>
      </c>
      <c r="O5" s="8">
        <f t="shared" si="7"/>
        <v>0</v>
      </c>
      <c r="P5" s="8">
        <f t="shared" si="7"/>
        <v>0</v>
      </c>
      <c r="Q5" s="8">
        <f t="shared" si="7"/>
        <v>0</v>
      </c>
      <c r="R5" s="8">
        <f t="shared" si="7"/>
        <v>0</v>
      </c>
      <c r="S5" s="8">
        <f t="shared" si="7"/>
        <v>0</v>
      </c>
      <c r="T5" s="8">
        <f t="shared" si="7"/>
        <v>0</v>
      </c>
      <c r="U5" s="8">
        <f t="shared" si="7"/>
        <v>0</v>
      </c>
      <c r="V5" s="7"/>
      <c r="W5" s="8">
        <f t="shared" ref="W5" si="8">SUM(B5:U5)</f>
        <v>9390</v>
      </c>
      <c r="X5" s="9" t="e">
        <f>W5/#REF!</f>
        <v>#REF!</v>
      </c>
    </row>
    <row r="6" spans="1:26" ht="18" x14ac:dyDescent="0.35">
      <c r="A6" s="5" t="s">
        <v>75</v>
      </c>
      <c r="B6" s="8">
        <f>B4*B5/100</f>
        <v>0</v>
      </c>
      <c r="C6" s="8">
        <f>C2*C4/100</f>
        <v>0</v>
      </c>
      <c r="D6" s="8">
        <f>D2*D4/100</f>
        <v>0</v>
      </c>
      <c r="E6" s="8">
        <f>E2*E4/100</f>
        <v>0</v>
      </c>
      <c r="F6" s="8">
        <f>F2*F4/100</f>
        <v>0</v>
      </c>
      <c r="G6" s="8">
        <f>G2*G4/100</f>
        <v>0</v>
      </c>
      <c r="H6" s="8">
        <f t="shared" ref="H6:U6" si="9">H2*H4/100</f>
        <v>0</v>
      </c>
      <c r="I6" s="8">
        <f t="shared" si="9"/>
        <v>0</v>
      </c>
      <c r="J6" s="8">
        <f t="shared" si="9"/>
        <v>0</v>
      </c>
      <c r="K6" s="8">
        <f t="shared" si="9"/>
        <v>0</v>
      </c>
      <c r="L6" s="8">
        <f t="shared" si="9"/>
        <v>0</v>
      </c>
      <c r="M6" s="8">
        <f t="shared" si="9"/>
        <v>0</v>
      </c>
      <c r="N6" s="8">
        <f t="shared" si="9"/>
        <v>0</v>
      </c>
      <c r="O6" s="8">
        <f t="shared" si="9"/>
        <v>0</v>
      </c>
      <c r="P6" s="8">
        <f t="shared" si="9"/>
        <v>0</v>
      </c>
      <c r="Q6" s="8">
        <f t="shared" si="9"/>
        <v>0</v>
      </c>
      <c r="R6" s="8">
        <f t="shared" si="9"/>
        <v>0</v>
      </c>
      <c r="S6" s="8">
        <f t="shared" si="9"/>
        <v>0</v>
      </c>
      <c r="T6" s="8">
        <f t="shared" si="9"/>
        <v>0</v>
      </c>
      <c r="U6" s="8">
        <f t="shared" si="9"/>
        <v>0</v>
      </c>
      <c r="V6" s="7"/>
      <c r="W6" s="8">
        <f>SUM(B6:U6)</f>
        <v>0</v>
      </c>
      <c r="X6" s="9" t="e">
        <f>W6/#REF!</f>
        <v>#REF!</v>
      </c>
      <c r="Y6" s="14"/>
    </row>
    <row r="7" spans="1:26" x14ac:dyDescent="0.25">
      <c r="A7" s="5" t="s">
        <v>7</v>
      </c>
      <c r="B7" s="24">
        <f>'INPUTS PAGE - 500'!B6</f>
        <v>60</v>
      </c>
      <c r="C7" s="8">
        <f t="shared" ref="C7:U8" si="10">C5*$B$7/100</f>
        <v>900</v>
      </c>
      <c r="D7" s="8">
        <f t="shared" si="10"/>
        <v>900</v>
      </c>
      <c r="E7" s="8">
        <f t="shared" si="10"/>
        <v>900</v>
      </c>
      <c r="F7" s="8">
        <f t="shared" si="10"/>
        <v>900</v>
      </c>
      <c r="G7" s="8">
        <f t="shared" si="10"/>
        <v>900</v>
      </c>
      <c r="H7" s="8">
        <f t="shared" si="10"/>
        <v>900</v>
      </c>
      <c r="I7" s="8">
        <f t="shared" si="10"/>
        <v>234</v>
      </c>
      <c r="J7" s="8">
        <f t="shared" si="10"/>
        <v>0</v>
      </c>
      <c r="K7" s="8">
        <f t="shared" si="10"/>
        <v>0</v>
      </c>
      <c r="L7" s="8">
        <f t="shared" si="10"/>
        <v>0</v>
      </c>
      <c r="M7" s="8">
        <f t="shared" si="10"/>
        <v>0</v>
      </c>
      <c r="N7" s="8">
        <f t="shared" si="10"/>
        <v>0</v>
      </c>
      <c r="O7" s="8">
        <f t="shared" si="10"/>
        <v>0</v>
      </c>
      <c r="P7" s="8">
        <f t="shared" si="10"/>
        <v>0</v>
      </c>
      <c r="Q7" s="8">
        <f t="shared" si="10"/>
        <v>0</v>
      </c>
      <c r="R7" s="8">
        <f t="shared" si="10"/>
        <v>0</v>
      </c>
      <c r="S7" s="8">
        <f t="shared" si="10"/>
        <v>0</v>
      </c>
      <c r="T7" s="8">
        <f t="shared" si="10"/>
        <v>0</v>
      </c>
      <c r="U7" s="8">
        <f t="shared" si="10"/>
        <v>0</v>
      </c>
      <c r="V7" s="7"/>
      <c r="W7" s="8">
        <f t="shared" ref="W7:W8" si="11">SUM(B7:U7)</f>
        <v>5694</v>
      </c>
      <c r="X7" s="9" t="e">
        <f>W7/#REF!</f>
        <v>#REF!</v>
      </c>
    </row>
    <row r="8" spans="1:26" ht="18" x14ac:dyDescent="0.35">
      <c r="A8" s="5" t="s">
        <v>80</v>
      </c>
      <c r="B8" s="24">
        <f>'INPUTS PAGE - 500'!C5</f>
        <v>80</v>
      </c>
      <c r="C8" s="8">
        <f>C6*$B$7/100</f>
        <v>0</v>
      </c>
      <c r="D8" s="8">
        <f t="shared" si="10"/>
        <v>0</v>
      </c>
      <c r="E8" s="8">
        <f t="shared" si="10"/>
        <v>0</v>
      </c>
      <c r="F8" s="8">
        <f t="shared" si="10"/>
        <v>0</v>
      </c>
      <c r="G8" s="8">
        <f t="shared" si="10"/>
        <v>0</v>
      </c>
      <c r="H8" s="8">
        <f t="shared" si="10"/>
        <v>0</v>
      </c>
      <c r="I8" s="8">
        <f t="shared" si="10"/>
        <v>0</v>
      </c>
      <c r="J8" s="8">
        <f t="shared" si="10"/>
        <v>0</v>
      </c>
      <c r="K8" s="8">
        <f t="shared" si="10"/>
        <v>0</v>
      </c>
      <c r="L8" s="8">
        <f t="shared" si="10"/>
        <v>0</v>
      </c>
      <c r="M8" s="8">
        <f t="shared" si="10"/>
        <v>0</v>
      </c>
      <c r="N8" s="8">
        <f t="shared" si="10"/>
        <v>0</v>
      </c>
      <c r="O8" s="8">
        <f t="shared" si="10"/>
        <v>0</v>
      </c>
      <c r="P8" s="8">
        <f t="shared" si="10"/>
        <v>0</v>
      </c>
      <c r="Q8" s="8">
        <f t="shared" si="10"/>
        <v>0</v>
      </c>
      <c r="R8" s="8">
        <f t="shared" si="10"/>
        <v>0</v>
      </c>
      <c r="S8" s="8">
        <f t="shared" si="10"/>
        <v>0</v>
      </c>
      <c r="T8" s="8">
        <f t="shared" si="10"/>
        <v>0</v>
      </c>
      <c r="U8" s="8">
        <f t="shared" si="10"/>
        <v>0</v>
      </c>
      <c r="V8" s="7"/>
      <c r="W8" s="8">
        <f t="shared" si="11"/>
        <v>80</v>
      </c>
      <c r="X8" s="9" t="e">
        <f>W8/#REF!</f>
        <v>#REF!</v>
      </c>
    </row>
    <row r="9" spans="1:26" x14ac:dyDescent="0.25">
      <c r="A9" s="5" t="s">
        <v>8</v>
      </c>
      <c r="B9" s="24">
        <f>'INPUTS PAGE - 500'!$B$16</f>
        <v>25658.03637012987</v>
      </c>
      <c r="C9" s="8">
        <f t="shared" ref="C9:U9" si="12">$B$9*C7</f>
        <v>23092232.733116884</v>
      </c>
      <c r="D9" s="8">
        <f t="shared" si="12"/>
        <v>23092232.733116884</v>
      </c>
      <c r="E9" s="8">
        <f t="shared" si="12"/>
        <v>23092232.733116884</v>
      </c>
      <c r="F9" s="8">
        <f t="shared" si="12"/>
        <v>23092232.733116884</v>
      </c>
      <c r="G9" s="8">
        <f t="shared" si="12"/>
        <v>23092232.733116884</v>
      </c>
      <c r="H9" s="8">
        <f t="shared" si="12"/>
        <v>23092232.733116884</v>
      </c>
      <c r="I9" s="8">
        <f t="shared" si="12"/>
        <v>6003980.5106103895</v>
      </c>
      <c r="J9" s="8">
        <f t="shared" si="12"/>
        <v>0</v>
      </c>
      <c r="K9" s="8">
        <f t="shared" si="12"/>
        <v>0</v>
      </c>
      <c r="L9" s="8">
        <f t="shared" si="12"/>
        <v>0</v>
      </c>
      <c r="M9" s="8">
        <f t="shared" si="12"/>
        <v>0</v>
      </c>
      <c r="N9" s="8">
        <f t="shared" si="12"/>
        <v>0</v>
      </c>
      <c r="O9" s="8">
        <f t="shared" si="12"/>
        <v>0</v>
      </c>
      <c r="P9" s="8">
        <f t="shared" si="12"/>
        <v>0</v>
      </c>
      <c r="Q9" s="8">
        <f t="shared" si="12"/>
        <v>0</v>
      </c>
      <c r="R9" s="8">
        <f t="shared" si="12"/>
        <v>0</v>
      </c>
      <c r="S9" s="8">
        <f t="shared" si="12"/>
        <v>0</v>
      </c>
      <c r="T9" s="8">
        <f t="shared" si="12"/>
        <v>0</v>
      </c>
      <c r="U9" s="8">
        <f t="shared" si="12"/>
        <v>0</v>
      </c>
      <c r="V9" s="7"/>
      <c r="W9" s="8">
        <f>SUM(B9:U9)</f>
        <v>144583034.94568184</v>
      </c>
      <c r="X9" s="9" t="e">
        <f>W9/#REF!</f>
        <v>#REF!</v>
      </c>
    </row>
    <row r="10" spans="1:26" x14ac:dyDescent="0.25">
      <c r="A10" s="5" t="s">
        <v>68</v>
      </c>
      <c r="B10" s="24"/>
      <c r="C10" s="76">
        <f>IF(C2&gt;0,C9/C$2,0)</f>
        <v>46.184465466233767</v>
      </c>
      <c r="D10" s="76">
        <f t="shared" ref="D10:U10" si="13">IF(D2&gt;0,D9/D$2,0)</f>
        <v>46.184465466233767</v>
      </c>
      <c r="E10" s="76">
        <f t="shared" si="13"/>
        <v>46.184465466233767</v>
      </c>
      <c r="F10" s="76">
        <f t="shared" si="13"/>
        <v>46.184465466233767</v>
      </c>
      <c r="G10" s="76">
        <f t="shared" si="13"/>
        <v>46.184465466233767</v>
      </c>
      <c r="H10" s="76">
        <f t="shared" si="13"/>
        <v>46.184465466233767</v>
      </c>
      <c r="I10" s="76">
        <f t="shared" si="13"/>
        <v>46.184465466233767</v>
      </c>
      <c r="J10" s="76">
        <f t="shared" si="13"/>
        <v>0</v>
      </c>
      <c r="K10" s="76">
        <f t="shared" si="13"/>
        <v>0</v>
      </c>
      <c r="L10" s="76">
        <f t="shared" si="13"/>
        <v>0</v>
      </c>
      <c r="M10" s="76">
        <f t="shared" si="13"/>
        <v>0</v>
      </c>
      <c r="N10" s="76">
        <f t="shared" si="13"/>
        <v>0</v>
      </c>
      <c r="O10" s="76">
        <f t="shared" si="13"/>
        <v>0</v>
      </c>
      <c r="P10" s="76">
        <f t="shared" si="13"/>
        <v>0</v>
      </c>
      <c r="Q10" s="76">
        <f t="shared" si="13"/>
        <v>0</v>
      </c>
      <c r="R10" s="76">
        <f t="shared" si="13"/>
        <v>0</v>
      </c>
      <c r="S10" s="76">
        <f t="shared" si="13"/>
        <v>0</v>
      </c>
      <c r="T10" s="76">
        <f t="shared" si="13"/>
        <v>0</v>
      </c>
      <c r="U10" s="76">
        <f t="shared" si="13"/>
        <v>0</v>
      </c>
      <c r="V10" s="7"/>
      <c r="W10" s="7"/>
      <c r="X10" s="7"/>
    </row>
    <row r="11" spans="1:26" ht="18" x14ac:dyDescent="0.35">
      <c r="A11" s="5" t="s">
        <v>78</v>
      </c>
      <c r="B11" s="24">
        <f>'Metal Price'!D38</f>
        <v>31916.301136363636</v>
      </c>
      <c r="C11" s="8">
        <f>$B$11*C8</f>
        <v>0</v>
      </c>
      <c r="D11" s="8">
        <f>$B$11*D8</f>
        <v>0</v>
      </c>
      <c r="E11" s="8">
        <f t="shared" ref="E11:U11" si="14">$B$11*E8</f>
        <v>0</v>
      </c>
      <c r="F11" s="8">
        <f t="shared" si="14"/>
        <v>0</v>
      </c>
      <c r="G11" s="8">
        <f t="shared" si="14"/>
        <v>0</v>
      </c>
      <c r="H11" s="8">
        <f t="shared" si="14"/>
        <v>0</v>
      </c>
      <c r="I11" s="8">
        <f t="shared" si="14"/>
        <v>0</v>
      </c>
      <c r="J11" s="8">
        <f t="shared" si="14"/>
        <v>0</v>
      </c>
      <c r="K11" s="8">
        <f t="shared" si="14"/>
        <v>0</v>
      </c>
      <c r="L11" s="8">
        <f t="shared" si="14"/>
        <v>0</v>
      </c>
      <c r="M11" s="8">
        <f t="shared" si="14"/>
        <v>0</v>
      </c>
      <c r="N11" s="8">
        <f t="shared" si="14"/>
        <v>0</v>
      </c>
      <c r="O11" s="8">
        <f t="shared" si="14"/>
        <v>0</v>
      </c>
      <c r="P11" s="8">
        <f t="shared" si="14"/>
        <v>0</v>
      </c>
      <c r="Q11" s="8">
        <f t="shared" si="14"/>
        <v>0</v>
      </c>
      <c r="R11" s="8">
        <f t="shared" si="14"/>
        <v>0</v>
      </c>
      <c r="S11" s="8">
        <f t="shared" si="14"/>
        <v>0</v>
      </c>
      <c r="T11" s="8">
        <f t="shared" si="14"/>
        <v>0</v>
      </c>
      <c r="U11" s="8">
        <f t="shared" si="14"/>
        <v>0</v>
      </c>
      <c r="V11" s="7"/>
      <c r="W11" s="8">
        <f>SUM(B11:U11)</f>
        <v>31916.301136363636</v>
      </c>
      <c r="X11" s="9" t="e">
        <f>W11/#REF!</f>
        <v>#REF!</v>
      </c>
    </row>
    <row r="12" spans="1:26" ht="18" x14ac:dyDescent="0.35">
      <c r="A12" s="5" t="s">
        <v>79</v>
      </c>
      <c r="B12" s="24"/>
      <c r="C12" s="76">
        <f>IF(C2&gt;0,C11/C$2,0)</f>
        <v>0</v>
      </c>
      <c r="D12" s="76">
        <f t="shared" ref="D12:U12" si="15">IF(D2&gt;0,D11/D$2,0)</f>
        <v>0</v>
      </c>
      <c r="E12" s="76">
        <f t="shared" si="15"/>
        <v>0</v>
      </c>
      <c r="F12" s="76">
        <f t="shared" si="15"/>
        <v>0</v>
      </c>
      <c r="G12" s="76">
        <f t="shared" si="15"/>
        <v>0</v>
      </c>
      <c r="H12" s="76">
        <f t="shared" si="15"/>
        <v>0</v>
      </c>
      <c r="I12" s="76">
        <f t="shared" si="15"/>
        <v>0</v>
      </c>
      <c r="J12" s="76">
        <f t="shared" si="15"/>
        <v>0</v>
      </c>
      <c r="K12" s="76">
        <f t="shared" si="15"/>
        <v>0</v>
      </c>
      <c r="L12" s="76">
        <f t="shared" si="15"/>
        <v>0</v>
      </c>
      <c r="M12" s="76">
        <f t="shared" si="15"/>
        <v>0</v>
      </c>
      <c r="N12" s="76">
        <f t="shared" si="15"/>
        <v>0</v>
      </c>
      <c r="O12" s="76">
        <f t="shared" si="15"/>
        <v>0</v>
      </c>
      <c r="P12" s="76">
        <f t="shared" si="15"/>
        <v>0</v>
      </c>
      <c r="Q12" s="76">
        <f t="shared" si="15"/>
        <v>0</v>
      </c>
      <c r="R12" s="76">
        <f t="shared" si="15"/>
        <v>0</v>
      </c>
      <c r="S12" s="76">
        <f t="shared" si="15"/>
        <v>0</v>
      </c>
      <c r="T12" s="76">
        <f t="shared" si="15"/>
        <v>0</v>
      </c>
      <c r="U12" s="76">
        <f t="shared" si="15"/>
        <v>0</v>
      </c>
      <c r="V12" s="7"/>
      <c r="W12" s="8"/>
      <c r="X12" s="9"/>
    </row>
    <row r="13" spans="1:26" x14ac:dyDescent="0.25">
      <c r="A13" s="21" t="s">
        <v>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9"/>
      <c r="W13" s="18"/>
      <c r="X13" s="20"/>
    </row>
    <row r="14" spans="1:26" x14ac:dyDescent="0.25">
      <c r="A14" s="67" t="s">
        <v>9</v>
      </c>
      <c r="B14" s="77">
        <f>'INPUTS PAGE - 500'!R6</f>
        <v>9</v>
      </c>
      <c r="C14" s="18">
        <f t="shared" ref="C14:U14" si="16">C2*$B14</f>
        <v>4500000</v>
      </c>
      <c r="D14" s="18">
        <f t="shared" si="16"/>
        <v>4500000</v>
      </c>
      <c r="E14" s="18">
        <f t="shared" si="16"/>
        <v>4500000</v>
      </c>
      <c r="F14" s="18">
        <f t="shared" si="16"/>
        <v>4500000</v>
      </c>
      <c r="G14" s="18">
        <f t="shared" si="16"/>
        <v>4500000</v>
      </c>
      <c r="H14" s="18">
        <f t="shared" si="16"/>
        <v>4500000</v>
      </c>
      <c r="I14" s="18">
        <f t="shared" si="16"/>
        <v>1170000</v>
      </c>
      <c r="J14" s="18">
        <f t="shared" si="16"/>
        <v>0</v>
      </c>
      <c r="K14" s="18">
        <f t="shared" si="16"/>
        <v>0</v>
      </c>
      <c r="L14" s="18">
        <f t="shared" si="16"/>
        <v>0</v>
      </c>
      <c r="M14" s="18">
        <f t="shared" si="16"/>
        <v>0</v>
      </c>
      <c r="N14" s="18">
        <f t="shared" si="16"/>
        <v>0</v>
      </c>
      <c r="O14" s="18">
        <f t="shared" si="16"/>
        <v>0</v>
      </c>
      <c r="P14" s="18">
        <f t="shared" si="16"/>
        <v>0</v>
      </c>
      <c r="Q14" s="18">
        <f t="shared" si="16"/>
        <v>0</v>
      </c>
      <c r="R14" s="18">
        <f t="shared" si="16"/>
        <v>0</v>
      </c>
      <c r="S14" s="18">
        <f t="shared" si="16"/>
        <v>0</v>
      </c>
      <c r="T14" s="18">
        <f t="shared" si="16"/>
        <v>0</v>
      </c>
      <c r="U14" s="18">
        <f t="shared" si="16"/>
        <v>0</v>
      </c>
      <c r="V14" s="19"/>
      <c r="W14" s="18">
        <f t="shared" ref="W14" si="17">SUM(C14:U14)</f>
        <v>28170000</v>
      </c>
      <c r="X14" s="20"/>
      <c r="Y14" s="14"/>
      <c r="Z14" s="15"/>
    </row>
    <row r="15" spans="1:26" x14ac:dyDescent="0.25">
      <c r="A15" s="22" t="s">
        <v>10</v>
      </c>
      <c r="B15" s="77">
        <f>'INPUTS PAGE - 500'!F6</f>
        <v>26.4</v>
      </c>
      <c r="C15" s="18">
        <f t="shared" ref="C15:U15" si="18">C2*$B15</f>
        <v>13200000</v>
      </c>
      <c r="D15" s="18">
        <f t="shared" si="18"/>
        <v>13200000</v>
      </c>
      <c r="E15" s="18">
        <f t="shared" si="18"/>
        <v>13200000</v>
      </c>
      <c r="F15" s="18">
        <f t="shared" si="18"/>
        <v>13200000</v>
      </c>
      <c r="G15" s="18">
        <f t="shared" si="18"/>
        <v>13200000</v>
      </c>
      <c r="H15" s="18">
        <f t="shared" si="18"/>
        <v>13200000</v>
      </c>
      <c r="I15" s="18">
        <f t="shared" si="18"/>
        <v>3432000</v>
      </c>
      <c r="J15" s="18">
        <f t="shared" si="18"/>
        <v>0</v>
      </c>
      <c r="K15" s="18">
        <f t="shared" si="18"/>
        <v>0</v>
      </c>
      <c r="L15" s="18">
        <f t="shared" si="18"/>
        <v>0</v>
      </c>
      <c r="M15" s="18">
        <f t="shared" si="18"/>
        <v>0</v>
      </c>
      <c r="N15" s="18">
        <f t="shared" si="18"/>
        <v>0</v>
      </c>
      <c r="O15" s="18">
        <f t="shared" si="18"/>
        <v>0</v>
      </c>
      <c r="P15" s="18">
        <f t="shared" si="18"/>
        <v>0</v>
      </c>
      <c r="Q15" s="18">
        <f t="shared" si="18"/>
        <v>0</v>
      </c>
      <c r="R15" s="18">
        <f t="shared" si="18"/>
        <v>0</v>
      </c>
      <c r="S15" s="18">
        <f t="shared" si="18"/>
        <v>0</v>
      </c>
      <c r="T15" s="18">
        <f t="shared" si="18"/>
        <v>0</v>
      </c>
      <c r="U15" s="18">
        <f t="shared" si="18"/>
        <v>0</v>
      </c>
      <c r="V15" s="19"/>
      <c r="W15" s="18">
        <f t="shared" ref="W15" si="19">SUM(C15:U15)</f>
        <v>82632000</v>
      </c>
      <c r="X15" s="20"/>
      <c r="Y15" s="14"/>
      <c r="Z15" s="15"/>
    </row>
    <row r="16" spans="1:26" x14ac:dyDescent="0.25">
      <c r="A16" s="73" t="s">
        <v>67</v>
      </c>
      <c r="B16" s="18"/>
      <c r="C16" s="18">
        <f t="shared" ref="C16:U16" si="20">C9+C11-C14-C15</f>
        <v>5392232.7331168838</v>
      </c>
      <c r="D16" s="18">
        <f t="shared" si="20"/>
        <v>5392232.7331168838</v>
      </c>
      <c r="E16" s="18">
        <f t="shared" si="20"/>
        <v>5392232.7331168838</v>
      </c>
      <c r="F16" s="18">
        <f t="shared" si="20"/>
        <v>5392232.7331168838</v>
      </c>
      <c r="G16" s="18">
        <f t="shared" si="20"/>
        <v>5392232.7331168838</v>
      </c>
      <c r="H16" s="18">
        <f t="shared" si="20"/>
        <v>5392232.7331168838</v>
      </c>
      <c r="I16" s="18">
        <f t="shared" si="20"/>
        <v>1401980.5106103895</v>
      </c>
      <c r="J16" s="18">
        <f t="shared" si="20"/>
        <v>0</v>
      </c>
      <c r="K16" s="18">
        <f t="shared" si="20"/>
        <v>0</v>
      </c>
      <c r="L16" s="18">
        <f t="shared" si="20"/>
        <v>0</v>
      </c>
      <c r="M16" s="18">
        <f t="shared" si="20"/>
        <v>0</v>
      </c>
      <c r="N16" s="18">
        <f t="shared" si="20"/>
        <v>0</v>
      </c>
      <c r="O16" s="18">
        <f t="shared" si="20"/>
        <v>0</v>
      </c>
      <c r="P16" s="18">
        <f t="shared" si="20"/>
        <v>0</v>
      </c>
      <c r="Q16" s="18">
        <f t="shared" si="20"/>
        <v>0</v>
      </c>
      <c r="R16" s="18">
        <f t="shared" si="20"/>
        <v>0</v>
      </c>
      <c r="S16" s="18">
        <f t="shared" si="20"/>
        <v>0</v>
      </c>
      <c r="T16" s="18">
        <f t="shared" si="20"/>
        <v>0</v>
      </c>
      <c r="U16" s="18">
        <f t="shared" si="20"/>
        <v>0</v>
      </c>
      <c r="V16" s="19"/>
      <c r="W16" s="18">
        <f t="shared" ref="W16" si="21">SUM(B16:K16)</f>
        <v>33755376.909311689</v>
      </c>
      <c r="X16" s="19"/>
    </row>
    <row r="17" spans="1:24" x14ac:dyDescent="0.25">
      <c r="A17" s="75" t="s">
        <v>82</v>
      </c>
      <c r="B17" s="78">
        <v>0.1</v>
      </c>
      <c r="C17" s="18">
        <f>NPV(B17,C16:U16)</f>
        <v>24204016.985518694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9"/>
      <c r="W17" s="18"/>
      <c r="X17" s="19"/>
    </row>
  </sheetData>
  <pageMargins left="0.7" right="0.7" top="0.75" bottom="0.75" header="0.3" footer="0.3"/>
  <pageSetup paperSize="9" scale="47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"/>
  <sheetViews>
    <sheetView workbookViewId="0">
      <pane xSplit="1" ySplit="1" topLeftCell="B2" activePane="bottomRight" state="frozen"/>
      <selection activeCell="C23" sqref="C23"/>
      <selection pane="topRight" activeCell="C23" sqref="C23"/>
      <selection pane="bottomLeft" activeCell="C23" sqref="C23"/>
      <selection pane="bottomRight" activeCell="B5" sqref="B5"/>
    </sheetView>
  </sheetViews>
  <sheetFormatPr defaultRowHeight="15" x14ac:dyDescent="0.25"/>
  <cols>
    <col min="1" max="1" width="25.5703125" style="13" bestFit="1" customWidth="1"/>
    <col min="2" max="2" width="11.85546875" style="13" bestFit="1" customWidth="1"/>
    <col min="3" max="4" width="12.140625" style="13" bestFit="1" customWidth="1"/>
    <col min="5" max="21" width="11.7109375" style="13" customWidth="1"/>
    <col min="22" max="22" width="1" style="13" customWidth="1"/>
    <col min="23" max="23" width="11.85546875" style="13" bestFit="1" customWidth="1"/>
    <col min="24" max="24" width="7.85546875" style="13" bestFit="1" customWidth="1"/>
    <col min="25" max="25" width="16" style="6" customWidth="1"/>
    <col min="26" max="26" width="12" style="1" bestFit="1" customWidth="1"/>
    <col min="27" max="29" width="8.7109375" style="1" customWidth="1"/>
    <col min="30" max="16384" width="9.140625" style="1"/>
  </cols>
  <sheetData>
    <row r="1" spans="1:26" x14ac:dyDescent="0.25">
      <c r="A1" s="16" t="s">
        <v>3</v>
      </c>
      <c r="B1" s="16">
        <v>1</v>
      </c>
      <c r="C1" s="16">
        <f>B1+1</f>
        <v>2</v>
      </c>
      <c r="D1" s="16">
        <f t="shared" ref="D1:U1" si="0">C1+1</f>
        <v>3</v>
      </c>
      <c r="E1" s="16">
        <f t="shared" si="0"/>
        <v>4</v>
      </c>
      <c r="F1" s="16">
        <f t="shared" si="0"/>
        <v>5</v>
      </c>
      <c r="G1" s="16">
        <f t="shared" si="0"/>
        <v>6</v>
      </c>
      <c r="H1" s="16">
        <f t="shared" si="0"/>
        <v>7</v>
      </c>
      <c r="I1" s="16">
        <f t="shared" si="0"/>
        <v>8</v>
      </c>
      <c r="J1" s="16">
        <f t="shared" si="0"/>
        <v>9</v>
      </c>
      <c r="K1" s="16">
        <f t="shared" si="0"/>
        <v>10</v>
      </c>
      <c r="L1" s="16">
        <f t="shared" si="0"/>
        <v>11</v>
      </c>
      <c r="M1" s="16">
        <f t="shared" si="0"/>
        <v>12</v>
      </c>
      <c r="N1" s="16">
        <f t="shared" si="0"/>
        <v>13</v>
      </c>
      <c r="O1" s="16">
        <f t="shared" si="0"/>
        <v>14</v>
      </c>
      <c r="P1" s="16">
        <f t="shared" si="0"/>
        <v>15</v>
      </c>
      <c r="Q1" s="16">
        <f t="shared" si="0"/>
        <v>16</v>
      </c>
      <c r="R1" s="16">
        <f t="shared" si="0"/>
        <v>17</v>
      </c>
      <c r="S1" s="16">
        <f t="shared" si="0"/>
        <v>18</v>
      </c>
      <c r="T1" s="16">
        <f t="shared" si="0"/>
        <v>19</v>
      </c>
      <c r="U1" s="16">
        <f t="shared" si="0"/>
        <v>20</v>
      </c>
      <c r="V1" s="7"/>
      <c r="W1" s="17" t="s">
        <v>1</v>
      </c>
      <c r="X1" s="16" t="s">
        <v>4</v>
      </c>
    </row>
    <row r="2" spans="1:26" x14ac:dyDescent="0.25">
      <c r="A2" s="5" t="s">
        <v>2</v>
      </c>
      <c r="B2" s="8">
        <f t="shared" ref="B2" si="1">Z2</f>
        <v>0</v>
      </c>
      <c r="C2" s="8">
        <v>500000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0</v>
      </c>
      <c r="U2" s="8">
        <v>0</v>
      </c>
      <c r="V2" s="7"/>
      <c r="W2" s="8">
        <f t="shared" ref="W2" si="2">SUM(C2:U2)</f>
        <v>500000</v>
      </c>
      <c r="X2" s="9" t="e">
        <f>W2/#REF!</f>
        <v>#REF!</v>
      </c>
      <c r="Y2" s="10">
        <v>500000</v>
      </c>
      <c r="Z2" s="65">
        <f t="shared" ref="Z2" si="3">W2-Y2</f>
        <v>0</v>
      </c>
    </row>
    <row r="3" spans="1:26" x14ac:dyDescent="0.25">
      <c r="A3" s="5" t="s">
        <v>5</v>
      </c>
      <c r="B3" s="11">
        <f>'INPUTS PAGE - 500'!D7</f>
        <v>0.59</v>
      </c>
      <c r="C3" s="11">
        <f t="shared" ref="C3:U3" si="4">IF(C2=0,0,$B$3)</f>
        <v>0.59</v>
      </c>
      <c r="D3" s="11">
        <f t="shared" si="4"/>
        <v>0</v>
      </c>
      <c r="E3" s="11">
        <f t="shared" si="4"/>
        <v>0</v>
      </c>
      <c r="F3" s="11">
        <f t="shared" si="4"/>
        <v>0</v>
      </c>
      <c r="G3" s="11">
        <f t="shared" si="4"/>
        <v>0</v>
      </c>
      <c r="H3" s="11">
        <f t="shared" si="4"/>
        <v>0</v>
      </c>
      <c r="I3" s="11">
        <f t="shared" si="4"/>
        <v>0</v>
      </c>
      <c r="J3" s="11">
        <f t="shared" si="4"/>
        <v>0</v>
      </c>
      <c r="K3" s="11">
        <f t="shared" si="4"/>
        <v>0</v>
      </c>
      <c r="L3" s="11">
        <f t="shared" si="4"/>
        <v>0</v>
      </c>
      <c r="M3" s="11">
        <f t="shared" si="4"/>
        <v>0</v>
      </c>
      <c r="N3" s="11">
        <f t="shared" si="4"/>
        <v>0</v>
      </c>
      <c r="O3" s="11">
        <f t="shared" si="4"/>
        <v>0</v>
      </c>
      <c r="P3" s="11">
        <f t="shared" si="4"/>
        <v>0</v>
      </c>
      <c r="Q3" s="11">
        <f t="shared" si="4"/>
        <v>0</v>
      </c>
      <c r="R3" s="11">
        <f t="shared" si="4"/>
        <v>0</v>
      </c>
      <c r="S3" s="11">
        <f t="shared" si="4"/>
        <v>0</v>
      </c>
      <c r="T3" s="11">
        <f t="shared" si="4"/>
        <v>0</v>
      </c>
      <c r="U3" s="11">
        <f t="shared" si="4"/>
        <v>0</v>
      </c>
      <c r="V3" s="8"/>
      <c r="W3" s="11">
        <f>SUMPRODUCT(B3:U3,B2:U2)/W2</f>
        <v>0.59</v>
      </c>
      <c r="X3" s="9"/>
      <c r="Y3" s="14">
        <f t="shared" ref="Y3" si="5">B3</f>
        <v>0.59</v>
      </c>
    </row>
    <row r="4" spans="1:26" ht="18" x14ac:dyDescent="0.35">
      <c r="A4" s="5" t="s">
        <v>74</v>
      </c>
      <c r="B4" s="11">
        <f>'INPUTS PAGE - 500'!E7</f>
        <v>0.25</v>
      </c>
      <c r="C4" s="11">
        <f>IF(C2=0,0,$B$4)</f>
        <v>0.25</v>
      </c>
      <c r="D4" s="11">
        <f t="shared" ref="D4:U4" si="6">IF(D2=0,0,$B$4)</f>
        <v>0</v>
      </c>
      <c r="E4" s="11">
        <f t="shared" si="6"/>
        <v>0</v>
      </c>
      <c r="F4" s="11">
        <f t="shared" si="6"/>
        <v>0</v>
      </c>
      <c r="G4" s="11">
        <f t="shared" si="6"/>
        <v>0</v>
      </c>
      <c r="H4" s="11">
        <f t="shared" si="6"/>
        <v>0</v>
      </c>
      <c r="I4" s="11">
        <f t="shared" si="6"/>
        <v>0</v>
      </c>
      <c r="J4" s="11">
        <f t="shared" si="6"/>
        <v>0</v>
      </c>
      <c r="K4" s="11">
        <f t="shared" si="6"/>
        <v>0</v>
      </c>
      <c r="L4" s="11">
        <f t="shared" si="6"/>
        <v>0</v>
      </c>
      <c r="M4" s="11">
        <f t="shared" si="6"/>
        <v>0</v>
      </c>
      <c r="N4" s="11">
        <f t="shared" si="6"/>
        <v>0</v>
      </c>
      <c r="O4" s="11">
        <f t="shared" si="6"/>
        <v>0</v>
      </c>
      <c r="P4" s="11">
        <f t="shared" si="6"/>
        <v>0</v>
      </c>
      <c r="Q4" s="11">
        <f t="shared" si="6"/>
        <v>0</v>
      </c>
      <c r="R4" s="11">
        <f t="shared" si="6"/>
        <v>0</v>
      </c>
      <c r="S4" s="11">
        <f t="shared" si="6"/>
        <v>0</v>
      </c>
      <c r="T4" s="11">
        <f t="shared" si="6"/>
        <v>0</v>
      </c>
      <c r="U4" s="11">
        <f t="shared" si="6"/>
        <v>0</v>
      </c>
      <c r="V4" s="8"/>
      <c r="W4" s="11">
        <f>SUMPRODUCT(B4:U4,B3:U3)/W3</f>
        <v>0.5</v>
      </c>
      <c r="X4" s="9"/>
      <c r="Y4" s="14">
        <f>B4</f>
        <v>0.25</v>
      </c>
    </row>
    <row r="5" spans="1:26" x14ac:dyDescent="0.25">
      <c r="A5" s="5" t="s">
        <v>6</v>
      </c>
      <c r="B5" s="8"/>
      <c r="C5" s="8">
        <f t="shared" ref="C5:U5" si="7">C2*C3/100</f>
        <v>2950</v>
      </c>
      <c r="D5" s="8">
        <f t="shared" si="7"/>
        <v>0</v>
      </c>
      <c r="E5" s="8">
        <f t="shared" si="7"/>
        <v>0</v>
      </c>
      <c r="F5" s="8">
        <f t="shared" si="7"/>
        <v>0</v>
      </c>
      <c r="G5" s="8">
        <f t="shared" si="7"/>
        <v>0</v>
      </c>
      <c r="H5" s="8">
        <f t="shared" si="7"/>
        <v>0</v>
      </c>
      <c r="I5" s="8">
        <f t="shared" si="7"/>
        <v>0</v>
      </c>
      <c r="J5" s="8">
        <f t="shared" si="7"/>
        <v>0</v>
      </c>
      <c r="K5" s="8">
        <f t="shared" si="7"/>
        <v>0</v>
      </c>
      <c r="L5" s="8">
        <f t="shared" si="7"/>
        <v>0</v>
      </c>
      <c r="M5" s="8">
        <f t="shared" si="7"/>
        <v>0</v>
      </c>
      <c r="N5" s="8">
        <f t="shared" si="7"/>
        <v>0</v>
      </c>
      <c r="O5" s="8">
        <f t="shared" si="7"/>
        <v>0</v>
      </c>
      <c r="P5" s="8">
        <f t="shared" si="7"/>
        <v>0</v>
      </c>
      <c r="Q5" s="8">
        <f t="shared" si="7"/>
        <v>0</v>
      </c>
      <c r="R5" s="8">
        <f t="shared" si="7"/>
        <v>0</v>
      </c>
      <c r="S5" s="8">
        <f t="shared" si="7"/>
        <v>0</v>
      </c>
      <c r="T5" s="8">
        <f t="shared" si="7"/>
        <v>0</v>
      </c>
      <c r="U5" s="8">
        <f t="shared" si="7"/>
        <v>0</v>
      </c>
      <c r="V5" s="7"/>
      <c r="W5" s="8">
        <f t="shared" ref="W5" si="8">SUM(B5:U5)</f>
        <v>2950</v>
      </c>
      <c r="X5" s="9" t="e">
        <f>W5/#REF!</f>
        <v>#REF!</v>
      </c>
    </row>
    <row r="6" spans="1:26" ht="18" x14ac:dyDescent="0.35">
      <c r="A6" s="5" t="s">
        <v>75</v>
      </c>
      <c r="B6" s="8">
        <f>B4*B5/100</f>
        <v>0</v>
      </c>
      <c r="C6" s="8">
        <f>C2*C4/100</f>
        <v>1250</v>
      </c>
      <c r="D6" s="8">
        <f>D2*D4/100</f>
        <v>0</v>
      </c>
      <c r="E6" s="8">
        <f>E2*E4/100</f>
        <v>0</v>
      </c>
      <c r="F6" s="8">
        <f>F2*F4/100</f>
        <v>0</v>
      </c>
      <c r="G6" s="8">
        <f>G2*G4/100</f>
        <v>0</v>
      </c>
      <c r="H6" s="8">
        <f t="shared" ref="H6:U6" si="9">H2*H4/100</f>
        <v>0</v>
      </c>
      <c r="I6" s="8">
        <f t="shared" si="9"/>
        <v>0</v>
      </c>
      <c r="J6" s="8">
        <f t="shared" si="9"/>
        <v>0</v>
      </c>
      <c r="K6" s="8">
        <f t="shared" si="9"/>
        <v>0</v>
      </c>
      <c r="L6" s="8">
        <f t="shared" si="9"/>
        <v>0</v>
      </c>
      <c r="M6" s="8">
        <f t="shared" si="9"/>
        <v>0</v>
      </c>
      <c r="N6" s="8">
        <f t="shared" si="9"/>
        <v>0</v>
      </c>
      <c r="O6" s="8">
        <f t="shared" si="9"/>
        <v>0</v>
      </c>
      <c r="P6" s="8">
        <f t="shared" si="9"/>
        <v>0</v>
      </c>
      <c r="Q6" s="8">
        <f t="shared" si="9"/>
        <v>0</v>
      </c>
      <c r="R6" s="8">
        <f t="shared" si="9"/>
        <v>0</v>
      </c>
      <c r="S6" s="8">
        <f t="shared" si="9"/>
        <v>0</v>
      </c>
      <c r="T6" s="8">
        <f t="shared" si="9"/>
        <v>0</v>
      </c>
      <c r="U6" s="8">
        <f t="shared" si="9"/>
        <v>0</v>
      </c>
      <c r="V6" s="7"/>
      <c r="W6" s="8">
        <f>SUM(B6:U6)</f>
        <v>1250</v>
      </c>
      <c r="X6" s="9" t="e">
        <f>W6/#REF!</f>
        <v>#REF!</v>
      </c>
      <c r="Y6" s="14"/>
    </row>
    <row r="7" spans="1:26" x14ac:dyDescent="0.25">
      <c r="A7" s="5" t="s">
        <v>7</v>
      </c>
      <c r="B7" s="24">
        <f>'INPUTS PAGE - 500'!B7</f>
        <v>72</v>
      </c>
      <c r="C7" s="8">
        <f t="shared" ref="C7:U8" si="10">C5*$B$7/100</f>
        <v>2124</v>
      </c>
      <c r="D7" s="8">
        <f t="shared" si="10"/>
        <v>0</v>
      </c>
      <c r="E7" s="8">
        <f t="shared" si="10"/>
        <v>0</v>
      </c>
      <c r="F7" s="8">
        <f t="shared" si="10"/>
        <v>0</v>
      </c>
      <c r="G7" s="8">
        <f t="shared" si="10"/>
        <v>0</v>
      </c>
      <c r="H7" s="8">
        <f t="shared" si="10"/>
        <v>0</v>
      </c>
      <c r="I7" s="8">
        <f t="shared" si="10"/>
        <v>0</v>
      </c>
      <c r="J7" s="8">
        <f t="shared" si="10"/>
        <v>0</v>
      </c>
      <c r="K7" s="8">
        <f t="shared" si="10"/>
        <v>0</v>
      </c>
      <c r="L7" s="8">
        <f t="shared" si="10"/>
        <v>0</v>
      </c>
      <c r="M7" s="8">
        <f t="shared" si="10"/>
        <v>0</v>
      </c>
      <c r="N7" s="8">
        <f t="shared" si="10"/>
        <v>0</v>
      </c>
      <c r="O7" s="8">
        <f t="shared" si="10"/>
        <v>0</v>
      </c>
      <c r="P7" s="8">
        <f t="shared" si="10"/>
        <v>0</v>
      </c>
      <c r="Q7" s="8">
        <f t="shared" si="10"/>
        <v>0</v>
      </c>
      <c r="R7" s="8">
        <f t="shared" si="10"/>
        <v>0</v>
      </c>
      <c r="S7" s="8">
        <f t="shared" si="10"/>
        <v>0</v>
      </c>
      <c r="T7" s="8">
        <f t="shared" si="10"/>
        <v>0</v>
      </c>
      <c r="U7" s="8">
        <f t="shared" si="10"/>
        <v>0</v>
      </c>
      <c r="V7" s="7"/>
      <c r="W7" s="8">
        <f t="shared" ref="W7:W8" si="11">SUM(B7:U7)</f>
        <v>2196</v>
      </c>
      <c r="X7" s="9" t="e">
        <f>W7/#REF!</f>
        <v>#REF!</v>
      </c>
    </row>
    <row r="8" spans="1:26" ht="18" x14ac:dyDescent="0.35">
      <c r="A8" s="5" t="s">
        <v>80</v>
      </c>
      <c r="B8" s="24">
        <f>'INPUTS PAGE - 500'!C5</f>
        <v>80</v>
      </c>
      <c r="C8" s="8">
        <f>C6*$B$7/100</f>
        <v>900</v>
      </c>
      <c r="D8" s="8">
        <f t="shared" si="10"/>
        <v>0</v>
      </c>
      <c r="E8" s="8">
        <f t="shared" si="10"/>
        <v>0</v>
      </c>
      <c r="F8" s="8">
        <f t="shared" si="10"/>
        <v>0</v>
      </c>
      <c r="G8" s="8">
        <f t="shared" si="10"/>
        <v>0</v>
      </c>
      <c r="H8" s="8">
        <f t="shared" si="10"/>
        <v>0</v>
      </c>
      <c r="I8" s="8">
        <f t="shared" si="10"/>
        <v>0</v>
      </c>
      <c r="J8" s="8">
        <f t="shared" si="10"/>
        <v>0</v>
      </c>
      <c r="K8" s="8">
        <f t="shared" si="10"/>
        <v>0</v>
      </c>
      <c r="L8" s="8">
        <f t="shared" si="10"/>
        <v>0</v>
      </c>
      <c r="M8" s="8">
        <f t="shared" si="10"/>
        <v>0</v>
      </c>
      <c r="N8" s="8">
        <f t="shared" si="10"/>
        <v>0</v>
      </c>
      <c r="O8" s="8">
        <f t="shared" si="10"/>
        <v>0</v>
      </c>
      <c r="P8" s="8">
        <f t="shared" si="10"/>
        <v>0</v>
      </c>
      <c r="Q8" s="8">
        <f t="shared" si="10"/>
        <v>0</v>
      </c>
      <c r="R8" s="8">
        <f t="shared" si="10"/>
        <v>0</v>
      </c>
      <c r="S8" s="8">
        <f t="shared" si="10"/>
        <v>0</v>
      </c>
      <c r="T8" s="8">
        <f t="shared" si="10"/>
        <v>0</v>
      </c>
      <c r="U8" s="8">
        <f t="shared" si="10"/>
        <v>0</v>
      </c>
      <c r="V8" s="7"/>
      <c r="W8" s="8">
        <f t="shared" si="11"/>
        <v>980</v>
      </c>
      <c r="X8" s="9" t="e">
        <f>W8/#REF!</f>
        <v>#REF!</v>
      </c>
    </row>
    <row r="9" spans="1:26" x14ac:dyDescent="0.25">
      <c r="A9" s="5" t="s">
        <v>8</v>
      </c>
      <c r="B9" s="24">
        <f>'INPUTS PAGE - 500'!$B$16</f>
        <v>25658.03637012987</v>
      </c>
      <c r="C9" s="8">
        <f t="shared" ref="C9:U9" si="12">$B$9*C7</f>
        <v>54497669.250155844</v>
      </c>
      <c r="D9" s="8">
        <f t="shared" si="12"/>
        <v>0</v>
      </c>
      <c r="E9" s="8">
        <f t="shared" si="12"/>
        <v>0</v>
      </c>
      <c r="F9" s="8">
        <f t="shared" si="12"/>
        <v>0</v>
      </c>
      <c r="G9" s="8">
        <f t="shared" si="12"/>
        <v>0</v>
      </c>
      <c r="H9" s="8">
        <f t="shared" si="12"/>
        <v>0</v>
      </c>
      <c r="I9" s="8">
        <f t="shared" si="12"/>
        <v>0</v>
      </c>
      <c r="J9" s="8">
        <f t="shared" si="12"/>
        <v>0</v>
      </c>
      <c r="K9" s="8">
        <f t="shared" si="12"/>
        <v>0</v>
      </c>
      <c r="L9" s="8">
        <f t="shared" si="12"/>
        <v>0</v>
      </c>
      <c r="M9" s="8">
        <f t="shared" si="12"/>
        <v>0</v>
      </c>
      <c r="N9" s="8">
        <f t="shared" si="12"/>
        <v>0</v>
      </c>
      <c r="O9" s="8">
        <f t="shared" si="12"/>
        <v>0</v>
      </c>
      <c r="P9" s="8">
        <f t="shared" si="12"/>
        <v>0</v>
      </c>
      <c r="Q9" s="8">
        <f t="shared" si="12"/>
        <v>0</v>
      </c>
      <c r="R9" s="8">
        <f t="shared" si="12"/>
        <v>0</v>
      </c>
      <c r="S9" s="8">
        <f t="shared" si="12"/>
        <v>0</v>
      </c>
      <c r="T9" s="8">
        <f t="shared" si="12"/>
        <v>0</v>
      </c>
      <c r="U9" s="8">
        <f t="shared" si="12"/>
        <v>0</v>
      </c>
      <c r="V9" s="7"/>
      <c r="W9" s="8">
        <f>SUM(B9:U9)</f>
        <v>54523327.286525972</v>
      </c>
      <c r="X9" s="9" t="e">
        <f>W9/#REF!</f>
        <v>#REF!</v>
      </c>
    </row>
    <row r="10" spans="1:26" x14ac:dyDescent="0.25">
      <c r="A10" s="5" t="s">
        <v>68</v>
      </c>
      <c r="B10" s="24"/>
      <c r="C10" s="76">
        <f>IF(C2&gt;0,C9/C$2,0)</f>
        <v>108.99533850031169</v>
      </c>
      <c r="D10" s="76">
        <f t="shared" ref="D10:U10" si="13">IF(D2&gt;0,D9/D$2,0)</f>
        <v>0</v>
      </c>
      <c r="E10" s="76">
        <f t="shared" si="13"/>
        <v>0</v>
      </c>
      <c r="F10" s="76">
        <f t="shared" si="13"/>
        <v>0</v>
      </c>
      <c r="G10" s="76">
        <f t="shared" si="13"/>
        <v>0</v>
      </c>
      <c r="H10" s="76">
        <f t="shared" si="13"/>
        <v>0</v>
      </c>
      <c r="I10" s="76">
        <f t="shared" si="13"/>
        <v>0</v>
      </c>
      <c r="J10" s="76">
        <f t="shared" si="13"/>
        <v>0</v>
      </c>
      <c r="K10" s="76">
        <f t="shared" si="13"/>
        <v>0</v>
      </c>
      <c r="L10" s="76">
        <f t="shared" si="13"/>
        <v>0</v>
      </c>
      <c r="M10" s="76">
        <f t="shared" si="13"/>
        <v>0</v>
      </c>
      <c r="N10" s="76">
        <f t="shared" si="13"/>
        <v>0</v>
      </c>
      <c r="O10" s="76">
        <f t="shared" si="13"/>
        <v>0</v>
      </c>
      <c r="P10" s="76">
        <f t="shared" si="13"/>
        <v>0</v>
      </c>
      <c r="Q10" s="76">
        <f t="shared" si="13"/>
        <v>0</v>
      </c>
      <c r="R10" s="76">
        <f t="shared" si="13"/>
        <v>0</v>
      </c>
      <c r="S10" s="76">
        <f t="shared" si="13"/>
        <v>0</v>
      </c>
      <c r="T10" s="76">
        <f t="shared" si="13"/>
        <v>0</v>
      </c>
      <c r="U10" s="76">
        <f t="shared" si="13"/>
        <v>0</v>
      </c>
      <c r="V10" s="7"/>
      <c r="W10" s="7"/>
      <c r="X10" s="7"/>
    </row>
    <row r="11" spans="1:26" ht="18" x14ac:dyDescent="0.35">
      <c r="A11" s="5" t="s">
        <v>78</v>
      </c>
      <c r="B11" s="24">
        <f>'Metal Price'!D38</f>
        <v>31916.301136363636</v>
      </c>
      <c r="C11" s="8">
        <f>$B$11*C8</f>
        <v>28724671.022727273</v>
      </c>
      <c r="D11" s="8">
        <f>$B$11*D8</f>
        <v>0</v>
      </c>
      <c r="E11" s="8">
        <f t="shared" ref="E11:U11" si="14">$B$11*E8</f>
        <v>0</v>
      </c>
      <c r="F11" s="8">
        <f t="shared" si="14"/>
        <v>0</v>
      </c>
      <c r="G11" s="8">
        <f t="shared" si="14"/>
        <v>0</v>
      </c>
      <c r="H11" s="8">
        <f t="shared" si="14"/>
        <v>0</v>
      </c>
      <c r="I11" s="8">
        <f t="shared" si="14"/>
        <v>0</v>
      </c>
      <c r="J11" s="8">
        <f t="shared" si="14"/>
        <v>0</v>
      </c>
      <c r="K11" s="8">
        <f t="shared" si="14"/>
        <v>0</v>
      </c>
      <c r="L11" s="8">
        <f t="shared" si="14"/>
        <v>0</v>
      </c>
      <c r="M11" s="8">
        <f t="shared" si="14"/>
        <v>0</v>
      </c>
      <c r="N11" s="8">
        <f t="shared" si="14"/>
        <v>0</v>
      </c>
      <c r="O11" s="8">
        <f t="shared" si="14"/>
        <v>0</v>
      </c>
      <c r="P11" s="8">
        <f t="shared" si="14"/>
        <v>0</v>
      </c>
      <c r="Q11" s="8">
        <f t="shared" si="14"/>
        <v>0</v>
      </c>
      <c r="R11" s="8">
        <f t="shared" si="14"/>
        <v>0</v>
      </c>
      <c r="S11" s="8">
        <f t="shared" si="14"/>
        <v>0</v>
      </c>
      <c r="T11" s="8">
        <f t="shared" si="14"/>
        <v>0</v>
      </c>
      <c r="U11" s="8">
        <f t="shared" si="14"/>
        <v>0</v>
      </c>
      <c r="V11" s="7"/>
      <c r="W11" s="8">
        <f>SUM(B11:U11)</f>
        <v>28756587.323863637</v>
      </c>
      <c r="X11" s="9" t="e">
        <f>W11/#REF!</f>
        <v>#REF!</v>
      </c>
    </row>
    <row r="12" spans="1:26" ht="18" x14ac:dyDescent="0.35">
      <c r="A12" s="5" t="s">
        <v>79</v>
      </c>
      <c r="B12" s="24"/>
      <c r="C12" s="76">
        <f>IF(C2&gt;0,C11/C$2,0)</f>
        <v>57.44934204545455</v>
      </c>
      <c r="D12" s="76">
        <f t="shared" ref="D12:U12" si="15">IF(D2&gt;0,D11/D$2,0)</f>
        <v>0</v>
      </c>
      <c r="E12" s="76">
        <f t="shared" si="15"/>
        <v>0</v>
      </c>
      <c r="F12" s="76">
        <f t="shared" si="15"/>
        <v>0</v>
      </c>
      <c r="G12" s="76">
        <f t="shared" si="15"/>
        <v>0</v>
      </c>
      <c r="H12" s="76">
        <f t="shared" si="15"/>
        <v>0</v>
      </c>
      <c r="I12" s="76">
        <f t="shared" si="15"/>
        <v>0</v>
      </c>
      <c r="J12" s="76">
        <f t="shared" si="15"/>
        <v>0</v>
      </c>
      <c r="K12" s="76">
        <f t="shared" si="15"/>
        <v>0</v>
      </c>
      <c r="L12" s="76">
        <f t="shared" si="15"/>
        <v>0</v>
      </c>
      <c r="M12" s="76">
        <f t="shared" si="15"/>
        <v>0</v>
      </c>
      <c r="N12" s="76">
        <f t="shared" si="15"/>
        <v>0</v>
      </c>
      <c r="O12" s="76">
        <f t="shared" si="15"/>
        <v>0</v>
      </c>
      <c r="P12" s="76">
        <f t="shared" si="15"/>
        <v>0</v>
      </c>
      <c r="Q12" s="76">
        <f t="shared" si="15"/>
        <v>0</v>
      </c>
      <c r="R12" s="76">
        <f t="shared" si="15"/>
        <v>0</v>
      </c>
      <c r="S12" s="76">
        <f t="shared" si="15"/>
        <v>0</v>
      </c>
      <c r="T12" s="76">
        <f t="shared" si="15"/>
        <v>0</v>
      </c>
      <c r="U12" s="76">
        <f t="shared" si="15"/>
        <v>0</v>
      </c>
      <c r="V12" s="7"/>
      <c r="W12" s="8"/>
      <c r="X12" s="9"/>
    </row>
    <row r="13" spans="1:26" x14ac:dyDescent="0.25">
      <c r="A13" s="21" t="s">
        <v>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9"/>
      <c r="W13" s="18"/>
      <c r="X13" s="20"/>
    </row>
    <row r="14" spans="1:26" x14ac:dyDescent="0.25">
      <c r="A14" s="67" t="s">
        <v>9</v>
      </c>
      <c r="B14" s="77">
        <f>'INPUTS PAGE - 500'!R7</f>
        <v>22.75</v>
      </c>
      <c r="C14" s="18">
        <f t="shared" ref="C14:U14" si="16">C2*$B14</f>
        <v>11375000</v>
      </c>
      <c r="D14" s="18">
        <f t="shared" si="16"/>
        <v>0</v>
      </c>
      <c r="E14" s="18">
        <f t="shared" si="16"/>
        <v>0</v>
      </c>
      <c r="F14" s="18">
        <f t="shared" si="16"/>
        <v>0</v>
      </c>
      <c r="G14" s="18">
        <f t="shared" si="16"/>
        <v>0</v>
      </c>
      <c r="H14" s="18">
        <f t="shared" si="16"/>
        <v>0</v>
      </c>
      <c r="I14" s="18">
        <f t="shared" si="16"/>
        <v>0</v>
      </c>
      <c r="J14" s="18">
        <f t="shared" si="16"/>
        <v>0</v>
      </c>
      <c r="K14" s="18">
        <f t="shared" si="16"/>
        <v>0</v>
      </c>
      <c r="L14" s="18">
        <f t="shared" si="16"/>
        <v>0</v>
      </c>
      <c r="M14" s="18">
        <f t="shared" si="16"/>
        <v>0</v>
      </c>
      <c r="N14" s="18">
        <f t="shared" si="16"/>
        <v>0</v>
      </c>
      <c r="O14" s="18">
        <f t="shared" si="16"/>
        <v>0</v>
      </c>
      <c r="P14" s="18">
        <f t="shared" si="16"/>
        <v>0</v>
      </c>
      <c r="Q14" s="18">
        <f t="shared" si="16"/>
        <v>0</v>
      </c>
      <c r="R14" s="18">
        <f t="shared" si="16"/>
        <v>0</v>
      </c>
      <c r="S14" s="18">
        <f t="shared" si="16"/>
        <v>0</v>
      </c>
      <c r="T14" s="18">
        <f t="shared" si="16"/>
        <v>0</v>
      </c>
      <c r="U14" s="18">
        <f t="shared" si="16"/>
        <v>0</v>
      </c>
      <c r="V14" s="19"/>
      <c r="W14" s="18">
        <f t="shared" ref="W14" si="17">SUM(C14:U14)</f>
        <v>11375000</v>
      </c>
      <c r="X14" s="20"/>
      <c r="Y14" s="14"/>
      <c r="Z14" s="15"/>
    </row>
    <row r="15" spans="1:26" x14ac:dyDescent="0.25">
      <c r="A15" s="22" t="s">
        <v>10</v>
      </c>
      <c r="B15" s="77">
        <f>'INPUTS PAGE - 500'!F7</f>
        <v>31</v>
      </c>
      <c r="C15" s="18">
        <f t="shared" ref="C15:U15" si="18">C2*$B15</f>
        <v>15500000</v>
      </c>
      <c r="D15" s="18">
        <f t="shared" si="18"/>
        <v>0</v>
      </c>
      <c r="E15" s="18">
        <f t="shared" si="18"/>
        <v>0</v>
      </c>
      <c r="F15" s="18">
        <f t="shared" si="18"/>
        <v>0</v>
      </c>
      <c r="G15" s="18">
        <f t="shared" si="18"/>
        <v>0</v>
      </c>
      <c r="H15" s="18">
        <f t="shared" si="18"/>
        <v>0</v>
      </c>
      <c r="I15" s="18">
        <f t="shared" si="18"/>
        <v>0</v>
      </c>
      <c r="J15" s="18">
        <f t="shared" si="18"/>
        <v>0</v>
      </c>
      <c r="K15" s="18">
        <f t="shared" si="18"/>
        <v>0</v>
      </c>
      <c r="L15" s="18">
        <f t="shared" si="18"/>
        <v>0</v>
      </c>
      <c r="M15" s="18">
        <f t="shared" si="18"/>
        <v>0</v>
      </c>
      <c r="N15" s="18">
        <f t="shared" si="18"/>
        <v>0</v>
      </c>
      <c r="O15" s="18">
        <f t="shared" si="18"/>
        <v>0</v>
      </c>
      <c r="P15" s="18">
        <f t="shared" si="18"/>
        <v>0</v>
      </c>
      <c r="Q15" s="18">
        <f t="shared" si="18"/>
        <v>0</v>
      </c>
      <c r="R15" s="18">
        <f t="shared" si="18"/>
        <v>0</v>
      </c>
      <c r="S15" s="18">
        <f t="shared" si="18"/>
        <v>0</v>
      </c>
      <c r="T15" s="18">
        <f t="shared" si="18"/>
        <v>0</v>
      </c>
      <c r="U15" s="18">
        <f t="shared" si="18"/>
        <v>0</v>
      </c>
      <c r="V15" s="19"/>
      <c r="W15" s="18">
        <f t="shared" ref="W15" si="19">SUM(C15:U15)</f>
        <v>15500000</v>
      </c>
      <c r="X15" s="20"/>
      <c r="Y15" s="14"/>
      <c r="Z15" s="15"/>
    </row>
    <row r="16" spans="1:26" x14ac:dyDescent="0.25">
      <c r="A16" s="73" t="s">
        <v>67</v>
      </c>
      <c r="B16" s="18"/>
      <c r="C16" s="18">
        <f t="shared" ref="C16:U16" si="20">C9+C11-C14-C15</f>
        <v>56347340.272883117</v>
      </c>
      <c r="D16" s="18">
        <f t="shared" si="20"/>
        <v>0</v>
      </c>
      <c r="E16" s="18">
        <f t="shared" si="20"/>
        <v>0</v>
      </c>
      <c r="F16" s="18">
        <f t="shared" si="20"/>
        <v>0</v>
      </c>
      <c r="G16" s="18">
        <f t="shared" si="20"/>
        <v>0</v>
      </c>
      <c r="H16" s="18">
        <f t="shared" si="20"/>
        <v>0</v>
      </c>
      <c r="I16" s="18">
        <f t="shared" si="20"/>
        <v>0</v>
      </c>
      <c r="J16" s="18">
        <f t="shared" si="20"/>
        <v>0</v>
      </c>
      <c r="K16" s="18">
        <f t="shared" si="20"/>
        <v>0</v>
      </c>
      <c r="L16" s="18">
        <f t="shared" si="20"/>
        <v>0</v>
      </c>
      <c r="M16" s="18">
        <f t="shared" si="20"/>
        <v>0</v>
      </c>
      <c r="N16" s="18">
        <f t="shared" si="20"/>
        <v>0</v>
      </c>
      <c r="O16" s="18">
        <f t="shared" si="20"/>
        <v>0</v>
      </c>
      <c r="P16" s="18">
        <f t="shared" si="20"/>
        <v>0</v>
      </c>
      <c r="Q16" s="18">
        <f t="shared" si="20"/>
        <v>0</v>
      </c>
      <c r="R16" s="18">
        <f t="shared" si="20"/>
        <v>0</v>
      </c>
      <c r="S16" s="18">
        <f t="shared" si="20"/>
        <v>0</v>
      </c>
      <c r="T16" s="18">
        <f t="shared" si="20"/>
        <v>0</v>
      </c>
      <c r="U16" s="18">
        <f t="shared" si="20"/>
        <v>0</v>
      </c>
      <c r="V16" s="19"/>
      <c r="W16" s="18" t="e">
        <f>#REF!-#REF!</f>
        <v>#REF!</v>
      </c>
      <c r="X16" s="23" t="e">
        <f>W16/#REF!</f>
        <v>#REF!</v>
      </c>
      <c r="Y16" s="14" t="e">
        <f>#REF!-#REF!</f>
        <v>#REF!</v>
      </c>
    </row>
    <row r="17" spans="1:25" x14ac:dyDescent="0.25">
      <c r="A17" s="75" t="s">
        <v>82</v>
      </c>
      <c r="B17" s="78">
        <v>0.1</v>
      </c>
      <c r="C17" s="18">
        <f>NPV(B17,C16:U16)</f>
        <v>51224854.793530099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9"/>
      <c r="W17" s="18"/>
      <c r="X17" s="23"/>
      <c r="Y17" s="14"/>
    </row>
  </sheetData>
  <pageMargins left="0.7" right="0.7" top="0.75" bottom="0.75" header="0.3" footer="0.3"/>
  <pageSetup paperSize="9" scale="47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"/>
  <sheetViews>
    <sheetView workbookViewId="0">
      <pane xSplit="1" ySplit="1" topLeftCell="B2" activePane="bottomRight" state="frozen"/>
      <selection activeCell="C23" sqref="C23"/>
      <selection pane="topRight" activeCell="C23" sqref="C23"/>
      <selection pane="bottomLeft" activeCell="C23" sqref="C23"/>
      <selection pane="bottomRight" activeCell="B5" sqref="B5"/>
    </sheetView>
  </sheetViews>
  <sheetFormatPr defaultRowHeight="15" x14ac:dyDescent="0.25"/>
  <cols>
    <col min="1" max="1" width="25.5703125" style="13" bestFit="1" customWidth="1"/>
    <col min="2" max="2" width="11.85546875" style="13" bestFit="1" customWidth="1"/>
    <col min="3" max="4" width="12.140625" style="13" bestFit="1" customWidth="1"/>
    <col min="5" max="21" width="11.7109375" style="13" customWidth="1"/>
    <col min="22" max="22" width="1" style="13" customWidth="1"/>
    <col min="23" max="23" width="11.85546875" style="13" bestFit="1" customWidth="1"/>
    <col min="24" max="24" width="7.85546875" style="13" bestFit="1" customWidth="1"/>
    <col min="25" max="25" width="16" style="6" customWidth="1"/>
    <col min="26" max="26" width="12" style="1" bestFit="1" customWidth="1"/>
    <col min="27" max="29" width="8.7109375" style="1" customWidth="1"/>
    <col min="30" max="16384" width="9.140625" style="1"/>
  </cols>
  <sheetData>
    <row r="1" spans="1:26" x14ac:dyDescent="0.25">
      <c r="A1" s="16" t="s">
        <v>3</v>
      </c>
      <c r="B1" s="16">
        <v>1</v>
      </c>
      <c r="C1" s="16">
        <f>B1+1</f>
        <v>2</v>
      </c>
      <c r="D1" s="16">
        <f t="shared" ref="D1:U1" si="0">C1+1</f>
        <v>3</v>
      </c>
      <c r="E1" s="16">
        <f t="shared" si="0"/>
        <v>4</v>
      </c>
      <c r="F1" s="16">
        <f t="shared" si="0"/>
        <v>5</v>
      </c>
      <c r="G1" s="16">
        <f t="shared" si="0"/>
        <v>6</v>
      </c>
      <c r="H1" s="16">
        <f t="shared" si="0"/>
        <v>7</v>
      </c>
      <c r="I1" s="16">
        <f t="shared" si="0"/>
        <v>8</v>
      </c>
      <c r="J1" s="16">
        <f t="shared" si="0"/>
        <v>9</v>
      </c>
      <c r="K1" s="16">
        <f t="shared" si="0"/>
        <v>10</v>
      </c>
      <c r="L1" s="16">
        <f t="shared" si="0"/>
        <v>11</v>
      </c>
      <c r="M1" s="16">
        <f t="shared" si="0"/>
        <v>12</v>
      </c>
      <c r="N1" s="16">
        <f t="shared" si="0"/>
        <v>13</v>
      </c>
      <c r="O1" s="16">
        <f t="shared" si="0"/>
        <v>14</v>
      </c>
      <c r="P1" s="16">
        <f t="shared" si="0"/>
        <v>15</v>
      </c>
      <c r="Q1" s="16">
        <f t="shared" si="0"/>
        <v>16</v>
      </c>
      <c r="R1" s="16">
        <f t="shared" si="0"/>
        <v>17</v>
      </c>
      <c r="S1" s="16">
        <f t="shared" si="0"/>
        <v>18</v>
      </c>
      <c r="T1" s="16">
        <f t="shared" si="0"/>
        <v>19</v>
      </c>
      <c r="U1" s="16">
        <f t="shared" si="0"/>
        <v>20</v>
      </c>
      <c r="V1" s="7"/>
      <c r="W1" s="17" t="s">
        <v>1</v>
      </c>
      <c r="X1" s="16" t="s">
        <v>4</v>
      </c>
    </row>
    <row r="2" spans="1:26" x14ac:dyDescent="0.25">
      <c r="A2" s="5" t="s">
        <v>2</v>
      </c>
      <c r="B2" s="8">
        <f t="shared" ref="B2" si="1">Z2</f>
        <v>0</v>
      </c>
      <c r="C2" s="8">
        <v>500000</v>
      </c>
      <c r="D2" s="8">
        <v>500000</v>
      </c>
      <c r="E2" s="8">
        <v>500000</v>
      </c>
      <c r="F2" s="8">
        <v>500000</v>
      </c>
      <c r="G2" s="8">
        <v>500000</v>
      </c>
      <c r="H2" s="8">
        <v>500000</v>
      </c>
      <c r="I2" s="8">
        <v>500000</v>
      </c>
      <c r="J2" s="8">
        <v>500000</v>
      </c>
      <c r="K2" s="8">
        <v>500000</v>
      </c>
      <c r="L2" s="8">
        <v>500000</v>
      </c>
      <c r="M2" s="8">
        <v>500000</v>
      </c>
      <c r="N2" s="8"/>
      <c r="O2" s="8"/>
      <c r="P2" s="8"/>
      <c r="Q2" s="8"/>
      <c r="R2" s="8"/>
      <c r="S2" s="8"/>
      <c r="T2" s="8"/>
      <c r="U2" s="8"/>
      <c r="V2" s="7">
        <v>0</v>
      </c>
      <c r="W2" s="72">
        <f t="shared" ref="W2" si="2">SUM(C2:U2)</f>
        <v>5500000</v>
      </c>
      <c r="X2" s="9" t="e">
        <f>W2/#REF!</f>
        <v>#REF!</v>
      </c>
      <c r="Y2" s="10">
        <v>5500000</v>
      </c>
      <c r="Z2" s="65">
        <f t="shared" ref="Z2" si="3">W2-Y2</f>
        <v>0</v>
      </c>
    </row>
    <row r="3" spans="1:26" x14ac:dyDescent="0.25">
      <c r="A3" s="5" t="s">
        <v>5</v>
      </c>
      <c r="B3" s="11">
        <f>'INPUTS PAGE - 500'!D8</f>
        <v>0.2</v>
      </c>
      <c r="C3" s="11">
        <f t="shared" ref="C3:U3" si="4">IF(C2=0,0,$B$3)</f>
        <v>0.2</v>
      </c>
      <c r="D3" s="11">
        <f t="shared" si="4"/>
        <v>0.2</v>
      </c>
      <c r="E3" s="11">
        <f t="shared" si="4"/>
        <v>0.2</v>
      </c>
      <c r="F3" s="11">
        <f t="shared" si="4"/>
        <v>0.2</v>
      </c>
      <c r="G3" s="11">
        <f t="shared" si="4"/>
        <v>0.2</v>
      </c>
      <c r="H3" s="11">
        <f t="shared" si="4"/>
        <v>0.2</v>
      </c>
      <c r="I3" s="11">
        <f t="shared" si="4"/>
        <v>0.2</v>
      </c>
      <c r="J3" s="11">
        <f t="shared" si="4"/>
        <v>0.2</v>
      </c>
      <c r="K3" s="11">
        <f t="shared" si="4"/>
        <v>0.2</v>
      </c>
      <c r="L3" s="11">
        <f t="shared" si="4"/>
        <v>0.2</v>
      </c>
      <c r="M3" s="11">
        <f t="shared" si="4"/>
        <v>0.2</v>
      </c>
      <c r="N3" s="11">
        <f t="shared" si="4"/>
        <v>0</v>
      </c>
      <c r="O3" s="11">
        <f t="shared" si="4"/>
        <v>0</v>
      </c>
      <c r="P3" s="11">
        <f t="shared" si="4"/>
        <v>0</v>
      </c>
      <c r="Q3" s="11">
        <f t="shared" si="4"/>
        <v>0</v>
      </c>
      <c r="R3" s="11">
        <f t="shared" si="4"/>
        <v>0</v>
      </c>
      <c r="S3" s="11">
        <f t="shared" si="4"/>
        <v>0</v>
      </c>
      <c r="T3" s="11">
        <f t="shared" si="4"/>
        <v>0</v>
      </c>
      <c r="U3" s="11">
        <f t="shared" si="4"/>
        <v>0</v>
      </c>
      <c r="V3" s="8"/>
      <c r="W3" s="11">
        <f>SUMPRODUCT(B3:U3,B2:U2)/W2</f>
        <v>0.2</v>
      </c>
      <c r="X3" s="9"/>
      <c r="Y3" s="14">
        <f t="shared" ref="Y3" si="5">B3</f>
        <v>0.2</v>
      </c>
    </row>
    <row r="4" spans="1:26" ht="18" x14ac:dyDescent="0.35">
      <c r="A4" s="5" t="s">
        <v>74</v>
      </c>
      <c r="B4" s="11">
        <f>'INPUTS PAGE - 500'!E8</f>
        <v>0.03</v>
      </c>
      <c r="C4" s="11">
        <f>IF(C2=0,0,$B$4)</f>
        <v>0.03</v>
      </c>
      <c r="D4" s="11">
        <f t="shared" ref="D4:U4" si="6">IF(D2=0,0,$B$4)</f>
        <v>0.03</v>
      </c>
      <c r="E4" s="11">
        <f t="shared" si="6"/>
        <v>0.03</v>
      </c>
      <c r="F4" s="11">
        <f t="shared" si="6"/>
        <v>0.03</v>
      </c>
      <c r="G4" s="11">
        <f t="shared" si="6"/>
        <v>0.03</v>
      </c>
      <c r="H4" s="11">
        <f t="shared" si="6"/>
        <v>0.03</v>
      </c>
      <c r="I4" s="11">
        <f t="shared" si="6"/>
        <v>0.03</v>
      </c>
      <c r="J4" s="11">
        <f t="shared" si="6"/>
        <v>0.03</v>
      </c>
      <c r="K4" s="11">
        <f t="shared" si="6"/>
        <v>0.03</v>
      </c>
      <c r="L4" s="11">
        <f t="shared" si="6"/>
        <v>0.03</v>
      </c>
      <c r="M4" s="11">
        <f t="shared" si="6"/>
        <v>0.03</v>
      </c>
      <c r="N4" s="11">
        <f t="shared" si="6"/>
        <v>0</v>
      </c>
      <c r="O4" s="11">
        <f t="shared" si="6"/>
        <v>0</v>
      </c>
      <c r="P4" s="11">
        <f t="shared" si="6"/>
        <v>0</v>
      </c>
      <c r="Q4" s="11">
        <f t="shared" si="6"/>
        <v>0</v>
      </c>
      <c r="R4" s="11">
        <f t="shared" si="6"/>
        <v>0</v>
      </c>
      <c r="S4" s="11">
        <f t="shared" si="6"/>
        <v>0</v>
      </c>
      <c r="T4" s="11">
        <f t="shared" si="6"/>
        <v>0</v>
      </c>
      <c r="U4" s="11">
        <f t="shared" si="6"/>
        <v>0</v>
      </c>
      <c r="V4" s="8"/>
      <c r="W4" s="11">
        <f>SUMPRODUCT(B4:U4,B3:U3)/W3</f>
        <v>0.35999999999999993</v>
      </c>
      <c r="X4" s="9"/>
      <c r="Y4" s="14">
        <f>B4</f>
        <v>0.03</v>
      </c>
    </row>
    <row r="5" spans="1:26" x14ac:dyDescent="0.25">
      <c r="A5" s="5" t="s">
        <v>6</v>
      </c>
      <c r="B5" s="8"/>
      <c r="C5" s="8">
        <f t="shared" ref="C5:U5" si="7">C2*C3/100</f>
        <v>1000</v>
      </c>
      <c r="D5" s="8">
        <f t="shared" si="7"/>
        <v>1000</v>
      </c>
      <c r="E5" s="8">
        <f t="shared" si="7"/>
        <v>1000</v>
      </c>
      <c r="F5" s="8">
        <f t="shared" si="7"/>
        <v>1000</v>
      </c>
      <c r="G5" s="8">
        <f t="shared" si="7"/>
        <v>1000</v>
      </c>
      <c r="H5" s="8">
        <f t="shared" si="7"/>
        <v>1000</v>
      </c>
      <c r="I5" s="8">
        <f t="shared" si="7"/>
        <v>1000</v>
      </c>
      <c r="J5" s="8">
        <f t="shared" si="7"/>
        <v>1000</v>
      </c>
      <c r="K5" s="8">
        <f t="shared" si="7"/>
        <v>1000</v>
      </c>
      <c r="L5" s="8">
        <f t="shared" si="7"/>
        <v>1000</v>
      </c>
      <c r="M5" s="8">
        <f t="shared" si="7"/>
        <v>1000</v>
      </c>
      <c r="N5" s="8">
        <f t="shared" si="7"/>
        <v>0</v>
      </c>
      <c r="O5" s="8">
        <f t="shared" si="7"/>
        <v>0</v>
      </c>
      <c r="P5" s="8">
        <f t="shared" si="7"/>
        <v>0</v>
      </c>
      <c r="Q5" s="8">
        <f t="shared" si="7"/>
        <v>0</v>
      </c>
      <c r="R5" s="8">
        <f t="shared" si="7"/>
        <v>0</v>
      </c>
      <c r="S5" s="8">
        <f t="shared" si="7"/>
        <v>0</v>
      </c>
      <c r="T5" s="8">
        <f t="shared" si="7"/>
        <v>0</v>
      </c>
      <c r="U5" s="8">
        <f t="shared" si="7"/>
        <v>0</v>
      </c>
      <c r="V5" s="7"/>
      <c r="W5" s="8">
        <f t="shared" ref="W5" si="8">SUM(B5:U5)</f>
        <v>11000</v>
      </c>
      <c r="X5" s="9" t="e">
        <f>W5/#REF!</f>
        <v>#REF!</v>
      </c>
    </row>
    <row r="6" spans="1:26" ht="18" x14ac:dyDescent="0.35">
      <c r="A6" s="5" t="s">
        <v>75</v>
      </c>
      <c r="B6" s="8">
        <f>B4*B5/100</f>
        <v>0</v>
      </c>
      <c r="C6" s="8">
        <f>C2*C4/100</f>
        <v>150</v>
      </c>
      <c r="D6" s="8">
        <f>D2*D4/100</f>
        <v>150</v>
      </c>
      <c r="E6" s="8">
        <f>E2*E4/100</f>
        <v>150</v>
      </c>
      <c r="F6" s="8">
        <f>F2*F4/100</f>
        <v>150</v>
      </c>
      <c r="G6" s="8">
        <f>G2*G4/100</f>
        <v>150</v>
      </c>
      <c r="H6" s="8">
        <f t="shared" ref="H6:U6" si="9">H2*H4/100</f>
        <v>150</v>
      </c>
      <c r="I6" s="8">
        <f t="shared" si="9"/>
        <v>150</v>
      </c>
      <c r="J6" s="8">
        <f t="shared" si="9"/>
        <v>150</v>
      </c>
      <c r="K6" s="8">
        <f t="shared" si="9"/>
        <v>150</v>
      </c>
      <c r="L6" s="8">
        <f t="shared" si="9"/>
        <v>150</v>
      </c>
      <c r="M6" s="8">
        <f t="shared" si="9"/>
        <v>150</v>
      </c>
      <c r="N6" s="8">
        <f t="shared" si="9"/>
        <v>0</v>
      </c>
      <c r="O6" s="8">
        <f t="shared" si="9"/>
        <v>0</v>
      </c>
      <c r="P6" s="8">
        <f t="shared" si="9"/>
        <v>0</v>
      </c>
      <c r="Q6" s="8">
        <f t="shared" si="9"/>
        <v>0</v>
      </c>
      <c r="R6" s="8">
        <f t="shared" si="9"/>
        <v>0</v>
      </c>
      <c r="S6" s="8">
        <f t="shared" si="9"/>
        <v>0</v>
      </c>
      <c r="T6" s="8">
        <f t="shared" si="9"/>
        <v>0</v>
      </c>
      <c r="U6" s="8">
        <f t="shared" si="9"/>
        <v>0</v>
      </c>
      <c r="V6" s="7"/>
      <c r="W6" s="8">
        <f>SUM(B6:U6)</f>
        <v>1650</v>
      </c>
      <c r="X6" s="9" t="e">
        <f>W6/#REF!</f>
        <v>#REF!</v>
      </c>
      <c r="Y6" s="14"/>
    </row>
    <row r="7" spans="1:26" x14ac:dyDescent="0.25">
      <c r="A7" s="5" t="s">
        <v>7</v>
      </c>
      <c r="B7" s="24">
        <f>'INPUTS PAGE - 500'!B8</f>
        <v>60</v>
      </c>
      <c r="C7" s="8">
        <f t="shared" ref="C7:U8" si="10">C5*$B$7/100</f>
        <v>600</v>
      </c>
      <c r="D7" s="8">
        <f t="shared" si="10"/>
        <v>600</v>
      </c>
      <c r="E7" s="8">
        <f t="shared" si="10"/>
        <v>600</v>
      </c>
      <c r="F7" s="8">
        <f t="shared" si="10"/>
        <v>600</v>
      </c>
      <c r="G7" s="8">
        <f t="shared" si="10"/>
        <v>600</v>
      </c>
      <c r="H7" s="8">
        <f t="shared" si="10"/>
        <v>600</v>
      </c>
      <c r="I7" s="8">
        <f t="shared" si="10"/>
        <v>600</v>
      </c>
      <c r="J7" s="8">
        <f t="shared" si="10"/>
        <v>600</v>
      </c>
      <c r="K7" s="8">
        <f t="shared" si="10"/>
        <v>600</v>
      </c>
      <c r="L7" s="8">
        <f t="shared" si="10"/>
        <v>600</v>
      </c>
      <c r="M7" s="8">
        <f t="shared" si="10"/>
        <v>600</v>
      </c>
      <c r="N7" s="8">
        <f t="shared" si="10"/>
        <v>0</v>
      </c>
      <c r="O7" s="8">
        <f t="shared" si="10"/>
        <v>0</v>
      </c>
      <c r="P7" s="8">
        <f t="shared" si="10"/>
        <v>0</v>
      </c>
      <c r="Q7" s="8">
        <f t="shared" si="10"/>
        <v>0</v>
      </c>
      <c r="R7" s="8">
        <f t="shared" si="10"/>
        <v>0</v>
      </c>
      <c r="S7" s="8">
        <f t="shared" si="10"/>
        <v>0</v>
      </c>
      <c r="T7" s="8">
        <f t="shared" si="10"/>
        <v>0</v>
      </c>
      <c r="U7" s="8">
        <f t="shared" si="10"/>
        <v>0</v>
      </c>
      <c r="V7" s="7"/>
      <c r="W7" s="8">
        <f t="shared" ref="W7:W8" si="11">SUM(B7:U7)</f>
        <v>6660</v>
      </c>
      <c r="X7" s="9" t="e">
        <f>W7/#REF!</f>
        <v>#REF!</v>
      </c>
    </row>
    <row r="8" spans="1:26" ht="18" x14ac:dyDescent="0.35">
      <c r="A8" s="5" t="s">
        <v>80</v>
      </c>
      <c r="B8" s="24">
        <f>'INPUTS PAGE - 500'!C5</f>
        <v>80</v>
      </c>
      <c r="C8" s="8">
        <f>C6*$B$7/100</f>
        <v>90</v>
      </c>
      <c r="D8" s="8">
        <f t="shared" si="10"/>
        <v>90</v>
      </c>
      <c r="E8" s="8">
        <f t="shared" si="10"/>
        <v>90</v>
      </c>
      <c r="F8" s="8">
        <f t="shared" si="10"/>
        <v>90</v>
      </c>
      <c r="G8" s="8">
        <f t="shared" si="10"/>
        <v>90</v>
      </c>
      <c r="H8" s="8">
        <f t="shared" si="10"/>
        <v>90</v>
      </c>
      <c r="I8" s="8">
        <f t="shared" si="10"/>
        <v>90</v>
      </c>
      <c r="J8" s="8">
        <f t="shared" si="10"/>
        <v>90</v>
      </c>
      <c r="K8" s="8">
        <f t="shared" si="10"/>
        <v>90</v>
      </c>
      <c r="L8" s="8">
        <f t="shared" si="10"/>
        <v>90</v>
      </c>
      <c r="M8" s="8">
        <f t="shared" si="10"/>
        <v>90</v>
      </c>
      <c r="N8" s="8">
        <f t="shared" si="10"/>
        <v>0</v>
      </c>
      <c r="O8" s="8">
        <f t="shared" si="10"/>
        <v>0</v>
      </c>
      <c r="P8" s="8">
        <f t="shared" si="10"/>
        <v>0</v>
      </c>
      <c r="Q8" s="8">
        <f t="shared" si="10"/>
        <v>0</v>
      </c>
      <c r="R8" s="8">
        <f t="shared" si="10"/>
        <v>0</v>
      </c>
      <c r="S8" s="8">
        <f t="shared" si="10"/>
        <v>0</v>
      </c>
      <c r="T8" s="8">
        <f t="shared" si="10"/>
        <v>0</v>
      </c>
      <c r="U8" s="8">
        <f t="shared" si="10"/>
        <v>0</v>
      </c>
      <c r="V8" s="7"/>
      <c r="W8" s="8">
        <f t="shared" si="11"/>
        <v>1070</v>
      </c>
      <c r="X8" s="9" t="e">
        <f>W8/#REF!</f>
        <v>#REF!</v>
      </c>
    </row>
    <row r="9" spans="1:26" x14ac:dyDescent="0.25">
      <c r="A9" s="5" t="s">
        <v>8</v>
      </c>
      <c r="B9" s="24">
        <f>'Lutwyche Sur'!B9</f>
        <v>25658.03637012987</v>
      </c>
      <c r="C9" s="8">
        <f t="shared" ref="C9:U9" si="12">$B$9*C7</f>
        <v>15394821.822077923</v>
      </c>
      <c r="D9" s="8">
        <f t="shared" si="12"/>
        <v>15394821.822077923</v>
      </c>
      <c r="E9" s="8">
        <f t="shared" si="12"/>
        <v>15394821.822077923</v>
      </c>
      <c r="F9" s="8">
        <f t="shared" si="12"/>
        <v>15394821.822077923</v>
      </c>
      <c r="G9" s="8">
        <f t="shared" si="12"/>
        <v>15394821.822077923</v>
      </c>
      <c r="H9" s="8">
        <f t="shared" si="12"/>
        <v>15394821.822077923</v>
      </c>
      <c r="I9" s="8">
        <f t="shared" si="12"/>
        <v>15394821.822077923</v>
      </c>
      <c r="J9" s="8">
        <f t="shared" si="12"/>
        <v>15394821.822077923</v>
      </c>
      <c r="K9" s="8">
        <f t="shared" si="12"/>
        <v>15394821.822077923</v>
      </c>
      <c r="L9" s="8">
        <f t="shared" si="12"/>
        <v>15394821.822077923</v>
      </c>
      <c r="M9" s="8">
        <f t="shared" si="12"/>
        <v>15394821.822077923</v>
      </c>
      <c r="N9" s="8">
        <f t="shared" si="12"/>
        <v>0</v>
      </c>
      <c r="O9" s="8">
        <f t="shared" si="12"/>
        <v>0</v>
      </c>
      <c r="P9" s="8">
        <f t="shared" si="12"/>
        <v>0</v>
      </c>
      <c r="Q9" s="8">
        <f t="shared" si="12"/>
        <v>0</v>
      </c>
      <c r="R9" s="8">
        <f t="shared" si="12"/>
        <v>0</v>
      </c>
      <c r="S9" s="8">
        <f t="shared" si="12"/>
        <v>0</v>
      </c>
      <c r="T9" s="8">
        <f t="shared" si="12"/>
        <v>0</v>
      </c>
      <c r="U9" s="8">
        <f t="shared" si="12"/>
        <v>0</v>
      </c>
      <c r="V9" s="7"/>
      <c r="W9" s="8">
        <f t="shared" ref="W9" si="13">SUM(B9:U9)</f>
        <v>169368698.07922733</v>
      </c>
      <c r="X9" s="9" t="e">
        <f>W9/#REF!</f>
        <v>#REF!</v>
      </c>
    </row>
    <row r="10" spans="1:26" x14ac:dyDescent="0.25">
      <c r="A10" s="5" t="s">
        <v>68</v>
      </c>
      <c r="B10" s="24"/>
      <c r="C10" s="76">
        <f>IF(C2&gt;0,C9/C$2,0)</f>
        <v>30.789643644155845</v>
      </c>
      <c r="D10" s="76">
        <f t="shared" ref="D10:U10" si="14">IF(D2&gt;0,D9/D$2,0)</f>
        <v>30.789643644155845</v>
      </c>
      <c r="E10" s="76">
        <f t="shared" si="14"/>
        <v>30.789643644155845</v>
      </c>
      <c r="F10" s="76">
        <f t="shared" si="14"/>
        <v>30.789643644155845</v>
      </c>
      <c r="G10" s="76">
        <f t="shared" si="14"/>
        <v>30.789643644155845</v>
      </c>
      <c r="H10" s="76">
        <f t="shared" si="14"/>
        <v>30.789643644155845</v>
      </c>
      <c r="I10" s="76">
        <f t="shared" si="14"/>
        <v>30.789643644155845</v>
      </c>
      <c r="J10" s="76">
        <f t="shared" si="14"/>
        <v>30.789643644155845</v>
      </c>
      <c r="K10" s="76">
        <f t="shared" si="14"/>
        <v>30.789643644155845</v>
      </c>
      <c r="L10" s="76">
        <f t="shared" si="14"/>
        <v>30.789643644155845</v>
      </c>
      <c r="M10" s="76">
        <f t="shared" si="14"/>
        <v>30.789643644155845</v>
      </c>
      <c r="N10" s="76">
        <f t="shared" si="14"/>
        <v>0</v>
      </c>
      <c r="O10" s="76">
        <f t="shared" si="14"/>
        <v>0</v>
      </c>
      <c r="P10" s="76">
        <f t="shared" si="14"/>
        <v>0</v>
      </c>
      <c r="Q10" s="76">
        <f t="shared" si="14"/>
        <v>0</v>
      </c>
      <c r="R10" s="76">
        <f t="shared" si="14"/>
        <v>0</v>
      </c>
      <c r="S10" s="76">
        <f t="shared" si="14"/>
        <v>0</v>
      </c>
      <c r="T10" s="76">
        <f t="shared" si="14"/>
        <v>0</v>
      </c>
      <c r="U10" s="76">
        <f t="shared" si="14"/>
        <v>0</v>
      </c>
      <c r="V10" s="7"/>
      <c r="W10" s="7"/>
      <c r="X10" s="7"/>
    </row>
    <row r="11" spans="1:26" ht="18" x14ac:dyDescent="0.35">
      <c r="A11" s="5" t="s">
        <v>78</v>
      </c>
      <c r="B11" s="24">
        <f>'Metal Price'!D38</f>
        <v>31916.301136363636</v>
      </c>
      <c r="C11" s="8">
        <f>$B$11*C8</f>
        <v>2872467.1022727271</v>
      </c>
      <c r="D11" s="8">
        <f>$B$11*D8</f>
        <v>2872467.1022727271</v>
      </c>
      <c r="E11" s="8">
        <f t="shared" ref="E11:U11" si="15">$B$11*E8</f>
        <v>2872467.1022727271</v>
      </c>
      <c r="F11" s="8">
        <f t="shared" si="15"/>
        <v>2872467.1022727271</v>
      </c>
      <c r="G11" s="8">
        <f t="shared" si="15"/>
        <v>2872467.1022727271</v>
      </c>
      <c r="H11" s="8">
        <f t="shared" si="15"/>
        <v>2872467.1022727271</v>
      </c>
      <c r="I11" s="8">
        <f t="shared" si="15"/>
        <v>2872467.1022727271</v>
      </c>
      <c r="J11" s="8">
        <f t="shared" si="15"/>
        <v>2872467.1022727271</v>
      </c>
      <c r="K11" s="8">
        <f t="shared" si="15"/>
        <v>2872467.1022727271</v>
      </c>
      <c r="L11" s="8">
        <f t="shared" si="15"/>
        <v>2872467.1022727271</v>
      </c>
      <c r="M11" s="8">
        <f t="shared" si="15"/>
        <v>2872467.1022727271</v>
      </c>
      <c r="N11" s="8">
        <f t="shared" si="15"/>
        <v>0</v>
      </c>
      <c r="O11" s="8">
        <f t="shared" si="15"/>
        <v>0</v>
      </c>
      <c r="P11" s="8">
        <f t="shared" si="15"/>
        <v>0</v>
      </c>
      <c r="Q11" s="8">
        <f t="shared" si="15"/>
        <v>0</v>
      </c>
      <c r="R11" s="8">
        <f t="shared" si="15"/>
        <v>0</v>
      </c>
      <c r="S11" s="8">
        <f t="shared" si="15"/>
        <v>0</v>
      </c>
      <c r="T11" s="8">
        <f t="shared" si="15"/>
        <v>0</v>
      </c>
      <c r="U11" s="8">
        <f t="shared" si="15"/>
        <v>0</v>
      </c>
      <c r="V11" s="7"/>
      <c r="W11" s="8">
        <f>SUM(B11:U11)</f>
        <v>31629054.42613636</v>
      </c>
      <c r="X11" s="9" t="e">
        <f>W11/#REF!</f>
        <v>#REF!</v>
      </c>
    </row>
    <row r="12" spans="1:26" ht="18" x14ac:dyDescent="0.35">
      <c r="A12" s="5" t="s">
        <v>79</v>
      </c>
      <c r="B12" s="24"/>
      <c r="C12" s="76">
        <f>IF(C2&gt;0,C11/C$2,0)</f>
        <v>5.7449342045454541</v>
      </c>
      <c r="D12" s="76">
        <f t="shared" ref="D12:U12" si="16">IF(D2&gt;0,D11/D$2,0)</f>
        <v>5.7449342045454541</v>
      </c>
      <c r="E12" s="76">
        <f t="shared" si="16"/>
        <v>5.7449342045454541</v>
      </c>
      <c r="F12" s="76">
        <f t="shared" si="16"/>
        <v>5.7449342045454541</v>
      </c>
      <c r="G12" s="76">
        <f t="shared" si="16"/>
        <v>5.7449342045454541</v>
      </c>
      <c r="H12" s="76">
        <f t="shared" si="16"/>
        <v>5.7449342045454541</v>
      </c>
      <c r="I12" s="76">
        <f t="shared" si="16"/>
        <v>5.7449342045454541</v>
      </c>
      <c r="J12" s="76">
        <f t="shared" si="16"/>
        <v>5.7449342045454541</v>
      </c>
      <c r="K12" s="76">
        <f t="shared" si="16"/>
        <v>5.7449342045454541</v>
      </c>
      <c r="L12" s="76">
        <f t="shared" si="16"/>
        <v>5.7449342045454541</v>
      </c>
      <c r="M12" s="76">
        <f t="shared" si="16"/>
        <v>5.7449342045454541</v>
      </c>
      <c r="N12" s="76">
        <f t="shared" si="16"/>
        <v>0</v>
      </c>
      <c r="O12" s="76">
        <f t="shared" si="16"/>
        <v>0</v>
      </c>
      <c r="P12" s="76">
        <f t="shared" si="16"/>
        <v>0</v>
      </c>
      <c r="Q12" s="76">
        <f t="shared" si="16"/>
        <v>0</v>
      </c>
      <c r="R12" s="76">
        <f t="shared" si="16"/>
        <v>0</v>
      </c>
      <c r="S12" s="76">
        <f t="shared" si="16"/>
        <v>0</v>
      </c>
      <c r="T12" s="76">
        <f t="shared" si="16"/>
        <v>0</v>
      </c>
      <c r="U12" s="76">
        <f t="shared" si="16"/>
        <v>0</v>
      </c>
      <c r="V12" s="7"/>
      <c r="W12" s="8"/>
      <c r="X12" s="9"/>
    </row>
    <row r="13" spans="1:26" x14ac:dyDescent="0.25">
      <c r="A13" s="21" t="s">
        <v>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9"/>
      <c r="W13" s="18"/>
      <c r="X13" s="20"/>
    </row>
    <row r="14" spans="1:26" x14ac:dyDescent="0.25">
      <c r="A14" s="67" t="s">
        <v>9</v>
      </c>
      <c r="B14" s="77">
        <f>'INPUTS PAGE - 500'!R8</f>
        <v>7</v>
      </c>
      <c r="C14" s="18">
        <f t="shared" ref="C14:U14" si="17">C2*$B14</f>
        <v>3500000</v>
      </c>
      <c r="D14" s="18">
        <f t="shared" si="17"/>
        <v>3500000</v>
      </c>
      <c r="E14" s="18">
        <f t="shared" si="17"/>
        <v>3500000</v>
      </c>
      <c r="F14" s="18">
        <f t="shared" si="17"/>
        <v>3500000</v>
      </c>
      <c r="G14" s="18">
        <f t="shared" si="17"/>
        <v>3500000</v>
      </c>
      <c r="H14" s="18">
        <f t="shared" si="17"/>
        <v>3500000</v>
      </c>
      <c r="I14" s="18">
        <f t="shared" si="17"/>
        <v>3500000</v>
      </c>
      <c r="J14" s="18">
        <f t="shared" si="17"/>
        <v>3500000</v>
      </c>
      <c r="K14" s="18">
        <f t="shared" si="17"/>
        <v>3500000</v>
      </c>
      <c r="L14" s="18">
        <f t="shared" si="17"/>
        <v>3500000</v>
      </c>
      <c r="M14" s="18">
        <f t="shared" si="17"/>
        <v>3500000</v>
      </c>
      <c r="N14" s="18">
        <f t="shared" si="17"/>
        <v>0</v>
      </c>
      <c r="O14" s="18">
        <f t="shared" si="17"/>
        <v>0</v>
      </c>
      <c r="P14" s="18">
        <f t="shared" si="17"/>
        <v>0</v>
      </c>
      <c r="Q14" s="18">
        <f t="shared" si="17"/>
        <v>0</v>
      </c>
      <c r="R14" s="18">
        <f t="shared" si="17"/>
        <v>0</v>
      </c>
      <c r="S14" s="18">
        <f t="shared" si="17"/>
        <v>0</v>
      </c>
      <c r="T14" s="18">
        <f t="shared" si="17"/>
        <v>0</v>
      </c>
      <c r="U14" s="18">
        <f t="shared" si="17"/>
        <v>0</v>
      </c>
      <c r="V14" s="19"/>
      <c r="W14" s="18">
        <f t="shared" ref="W14" si="18">SUM(C14:U14)</f>
        <v>38500000</v>
      </c>
      <c r="X14" s="20"/>
      <c r="Y14" s="14"/>
      <c r="Z14" s="15"/>
    </row>
    <row r="15" spans="1:26" x14ac:dyDescent="0.25">
      <c r="A15" s="22" t="s">
        <v>10</v>
      </c>
      <c r="B15" s="77">
        <f>'INPUTS PAGE - 500'!F8</f>
        <v>31</v>
      </c>
      <c r="C15" s="18">
        <f t="shared" ref="C15:U15" si="19">C2*$B15</f>
        <v>15500000</v>
      </c>
      <c r="D15" s="18">
        <f t="shared" si="19"/>
        <v>15500000</v>
      </c>
      <c r="E15" s="18">
        <f t="shared" si="19"/>
        <v>15500000</v>
      </c>
      <c r="F15" s="18">
        <f t="shared" si="19"/>
        <v>15500000</v>
      </c>
      <c r="G15" s="18">
        <f t="shared" si="19"/>
        <v>15500000</v>
      </c>
      <c r="H15" s="18">
        <f t="shared" si="19"/>
        <v>15500000</v>
      </c>
      <c r="I15" s="18">
        <f t="shared" si="19"/>
        <v>15500000</v>
      </c>
      <c r="J15" s="18">
        <f t="shared" si="19"/>
        <v>15500000</v>
      </c>
      <c r="K15" s="18">
        <f t="shared" si="19"/>
        <v>15500000</v>
      </c>
      <c r="L15" s="18">
        <f t="shared" si="19"/>
        <v>15500000</v>
      </c>
      <c r="M15" s="18">
        <f t="shared" si="19"/>
        <v>15500000</v>
      </c>
      <c r="N15" s="18">
        <f t="shared" si="19"/>
        <v>0</v>
      </c>
      <c r="O15" s="18">
        <f t="shared" si="19"/>
        <v>0</v>
      </c>
      <c r="P15" s="18">
        <f t="shared" si="19"/>
        <v>0</v>
      </c>
      <c r="Q15" s="18">
        <f t="shared" si="19"/>
        <v>0</v>
      </c>
      <c r="R15" s="18">
        <f t="shared" si="19"/>
        <v>0</v>
      </c>
      <c r="S15" s="18">
        <f t="shared" si="19"/>
        <v>0</v>
      </c>
      <c r="T15" s="18">
        <f t="shared" si="19"/>
        <v>0</v>
      </c>
      <c r="U15" s="18">
        <f t="shared" si="19"/>
        <v>0</v>
      </c>
      <c r="V15" s="19"/>
      <c r="W15" s="18">
        <f t="shared" ref="W15" si="20">SUM(C15:U15)</f>
        <v>170500000</v>
      </c>
      <c r="X15" s="20"/>
      <c r="Y15" s="14"/>
      <c r="Z15" s="15"/>
    </row>
    <row r="16" spans="1:26" x14ac:dyDescent="0.25">
      <c r="A16" s="73" t="s">
        <v>67</v>
      </c>
      <c r="B16" s="18"/>
      <c r="C16" s="18">
        <f t="shared" ref="C16:M16" si="21">C9+C11-C14-C15</f>
        <v>-732711.07564935088</v>
      </c>
      <c r="D16" s="18">
        <f t="shared" si="21"/>
        <v>-732711.07564935088</v>
      </c>
      <c r="E16" s="18">
        <f t="shared" si="21"/>
        <v>-732711.07564935088</v>
      </c>
      <c r="F16" s="18">
        <f t="shared" si="21"/>
        <v>-732711.07564935088</v>
      </c>
      <c r="G16" s="18">
        <f t="shared" si="21"/>
        <v>-732711.07564935088</v>
      </c>
      <c r="H16" s="18">
        <f t="shared" si="21"/>
        <v>-732711.07564935088</v>
      </c>
      <c r="I16" s="18">
        <f t="shared" si="21"/>
        <v>-732711.07564935088</v>
      </c>
      <c r="J16" s="18">
        <f t="shared" si="21"/>
        <v>-732711.07564935088</v>
      </c>
      <c r="K16" s="18">
        <f t="shared" si="21"/>
        <v>-732711.07564935088</v>
      </c>
      <c r="L16" s="18">
        <f t="shared" si="21"/>
        <v>-732711.07564935088</v>
      </c>
      <c r="M16" s="18">
        <f t="shared" si="21"/>
        <v>-732711.07564935088</v>
      </c>
      <c r="N16" s="18">
        <f t="shared" ref="N16:U16" si="22">N9-N14-N15</f>
        <v>0</v>
      </c>
      <c r="O16" s="18">
        <f t="shared" si="22"/>
        <v>0</v>
      </c>
      <c r="P16" s="18">
        <f t="shared" si="22"/>
        <v>0</v>
      </c>
      <c r="Q16" s="18">
        <f t="shared" si="22"/>
        <v>0</v>
      </c>
      <c r="R16" s="18">
        <f t="shared" si="22"/>
        <v>0</v>
      </c>
      <c r="S16" s="18">
        <f t="shared" si="22"/>
        <v>0</v>
      </c>
      <c r="T16" s="18">
        <f t="shared" si="22"/>
        <v>0</v>
      </c>
      <c r="U16" s="18">
        <f t="shared" si="22"/>
        <v>0</v>
      </c>
      <c r="V16" s="19"/>
      <c r="W16" s="18" t="e">
        <f>#REF!-#REF!</f>
        <v>#REF!</v>
      </c>
      <c r="X16" s="23" t="e">
        <f>W16/#REF!</f>
        <v>#REF!</v>
      </c>
      <c r="Y16" s="14" t="e">
        <f>#REF!-#REF!</f>
        <v>#REF!</v>
      </c>
    </row>
    <row r="17" spans="1:25" x14ac:dyDescent="0.25">
      <c r="A17" s="81" t="s">
        <v>82</v>
      </c>
      <c r="B17" s="78">
        <v>0.1</v>
      </c>
      <c r="C17" s="18">
        <f>NPV(B17,C16:U16)</f>
        <v>-4759003.1355180405</v>
      </c>
      <c r="D17" s="18"/>
      <c r="E17" s="79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9"/>
      <c r="W17" s="18"/>
      <c r="X17" s="23"/>
      <c r="Y17" s="14"/>
    </row>
  </sheetData>
  <pageMargins left="0.7" right="0.7" top="0.75" bottom="0.75" header="0.3" footer="0.3"/>
  <pageSetup paperSize="9" scale="47"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"/>
  <sheetViews>
    <sheetView workbookViewId="0">
      <pane xSplit="1" ySplit="1" topLeftCell="B2" activePane="bottomRight" state="frozen"/>
      <selection activeCell="C23" sqref="C23"/>
      <selection pane="topRight" activeCell="C23" sqref="C23"/>
      <selection pane="bottomLeft" activeCell="C23" sqref="C23"/>
      <selection pane="bottomRight" activeCell="B5" sqref="B5"/>
    </sheetView>
  </sheetViews>
  <sheetFormatPr defaultRowHeight="15" x14ac:dyDescent="0.25"/>
  <cols>
    <col min="1" max="1" width="25.5703125" style="13" bestFit="1" customWidth="1"/>
    <col min="2" max="2" width="11.85546875" style="13" bestFit="1" customWidth="1"/>
    <col min="3" max="4" width="12.140625" style="13" bestFit="1" customWidth="1"/>
    <col min="5" max="21" width="11.7109375" style="13" customWidth="1"/>
    <col min="22" max="22" width="1" style="13" customWidth="1"/>
    <col min="23" max="23" width="11.85546875" style="13" bestFit="1" customWidth="1"/>
    <col min="24" max="24" width="7.85546875" style="13" bestFit="1" customWidth="1"/>
    <col min="25" max="25" width="16" style="6" customWidth="1"/>
    <col min="26" max="26" width="12" style="1" bestFit="1" customWidth="1"/>
    <col min="27" max="29" width="8.7109375" style="1" customWidth="1"/>
    <col min="30" max="16384" width="9.140625" style="1"/>
  </cols>
  <sheetData>
    <row r="1" spans="1:26" x14ac:dyDescent="0.25">
      <c r="A1" s="16" t="s">
        <v>3</v>
      </c>
      <c r="B1" s="16">
        <v>1</v>
      </c>
      <c r="C1" s="16">
        <f>B1+1</f>
        <v>2</v>
      </c>
      <c r="D1" s="16">
        <f t="shared" ref="D1:U1" si="0">C1+1</f>
        <v>3</v>
      </c>
      <c r="E1" s="16">
        <f t="shared" si="0"/>
        <v>4</v>
      </c>
      <c r="F1" s="16">
        <f t="shared" si="0"/>
        <v>5</v>
      </c>
      <c r="G1" s="16">
        <f t="shared" si="0"/>
        <v>6</v>
      </c>
      <c r="H1" s="16">
        <f t="shared" si="0"/>
        <v>7</v>
      </c>
      <c r="I1" s="16">
        <f t="shared" si="0"/>
        <v>8</v>
      </c>
      <c r="J1" s="16">
        <f t="shared" si="0"/>
        <v>9</v>
      </c>
      <c r="K1" s="16">
        <f t="shared" si="0"/>
        <v>10</v>
      </c>
      <c r="L1" s="16">
        <f t="shared" si="0"/>
        <v>11</v>
      </c>
      <c r="M1" s="16">
        <f t="shared" si="0"/>
        <v>12</v>
      </c>
      <c r="N1" s="16">
        <f t="shared" si="0"/>
        <v>13</v>
      </c>
      <c r="O1" s="16">
        <f t="shared" si="0"/>
        <v>14</v>
      </c>
      <c r="P1" s="16">
        <f t="shared" si="0"/>
        <v>15</v>
      </c>
      <c r="Q1" s="16">
        <f t="shared" si="0"/>
        <v>16</v>
      </c>
      <c r="R1" s="16">
        <f t="shared" si="0"/>
        <v>17</v>
      </c>
      <c r="S1" s="16">
        <f t="shared" si="0"/>
        <v>18</v>
      </c>
      <c r="T1" s="16">
        <f t="shared" si="0"/>
        <v>19</v>
      </c>
      <c r="U1" s="16">
        <f t="shared" si="0"/>
        <v>20</v>
      </c>
      <c r="V1" s="7"/>
      <c r="W1" s="17" t="s">
        <v>1</v>
      </c>
      <c r="X1" s="16" t="s">
        <v>4</v>
      </c>
    </row>
    <row r="2" spans="1:26" x14ac:dyDescent="0.25">
      <c r="A2" s="5" t="s">
        <v>2</v>
      </c>
      <c r="B2" s="8">
        <f t="shared" ref="B2" si="1">Z2</f>
        <v>0</v>
      </c>
      <c r="C2" s="8">
        <v>500000</v>
      </c>
      <c r="D2" s="8">
        <v>500000</v>
      </c>
      <c r="E2" s="8">
        <v>80000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0</v>
      </c>
      <c r="U2" s="8">
        <v>0</v>
      </c>
      <c r="V2" s="7"/>
      <c r="W2" s="72">
        <f t="shared" ref="W2" si="2">SUM(C2:U2)</f>
        <v>1080000</v>
      </c>
      <c r="X2" s="9" t="e">
        <f>W2/#REF!</f>
        <v>#REF!</v>
      </c>
      <c r="Y2" s="10">
        <v>1080000</v>
      </c>
      <c r="Z2" s="65">
        <f t="shared" ref="Z2" si="3">W2-Y2</f>
        <v>0</v>
      </c>
    </row>
    <row r="3" spans="1:26" x14ac:dyDescent="0.25">
      <c r="A3" s="5" t="s">
        <v>5</v>
      </c>
      <c r="B3" s="11">
        <f>'INPUTS PAGE - 500'!D9</f>
        <v>0.7</v>
      </c>
      <c r="C3" s="11">
        <f t="shared" ref="C3:U3" si="4">IF(C2=0,0,$B$3)</f>
        <v>0.7</v>
      </c>
      <c r="D3" s="11">
        <f t="shared" si="4"/>
        <v>0.7</v>
      </c>
      <c r="E3" s="11">
        <f t="shared" si="4"/>
        <v>0.7</v>
      </c>
      <c r="F3" s="11">
        <f t="shared" si="4"/>
        <v>0</v>
      </c>
      <c r="G3" s="11">
        <f t="shared" si="4"/>
        <v>0</v>
      </c>
      <c r="H3" s="11">
        <f t="shared" si="4"/>
        <v>0</v>
      </c>
      <c r="I3" s="11">
        <f t="shared" si="4"/>
        <v>0</v>
      </c>
      <c r="J3" s="11">
        <f t="shared" si="4"/>
        <v>0</v>
      </c>
      <c r="K3" s="11">
        <f t="shared" si="4"/>
        <v>0</v>
      </c>
      <c r="L3" s="11">
        <f t="shared" si="4"/>
        <v>0</v>
      </c>
      <c r="M3" s="11">
        <f t="shared" si="4"/>
        <v>0</v>
      </c>
      <c r="N3" s="11">
        <f t="shared" si="4"/>
        <v>0</v>
      </c>
      <c r="O3" s="11">
        <f t="shared" si="4"/>
        <v>0</v>
      </c>
      <c r="P3" s="11">
        <f t="shared" si="4"/>
        <v>0</v>
      </c>
      <c r="Q3" s="11">
        <f t="shared" si="4"/>
        <v>0</v>
      </c>
      <c r="R3" s="11">
        <f t="shared" si="4"/>
        <v>0</v>
      </c>
      <c r="S3" s="11">
        <f t="shared" si="4"/>
        <v>0</v>
      </c>
      <c r="T3" s="11">
        <f t="shared" si="4"/>
        <v>0</v>
      </c>
      <c r="U3" s="11">
        <f t="shared" si="4"/>
        <v>0</v>
      </c>
      <c r="V3" s="8"/>
      <c r="W3" s="11">
        <f>SUMPRODUCT(B3:U3,B2:U2)/W2</f>
        <v>0.7</v>
      </c>
      <c r="X3" s="9"/>
      <c r="Y3" s="14">
        <f t="shared" ref="Y3" si="5">B3</f>
        <v>0.7</v>
      </c>
    </row>
    <row r="4" spans="1:26" ht="18" x14ac:dyDescent="0.35">
      <c r="A4" s="5" t="s">
        <v>74</v>
      </c>
      <c r="B4" s="11">
        <f>'INPUTS PAGE - 500'!E9</f>
        <v>0.3</v>
      </c>
      <c r="C4" s="11">
        <f>IF(C2=0,0,$B$4)</f>
        <v>0.3</v>
      </c>
      <c r="D4" s="11">
        <f t="shared" ref="D4:U4" si="6">IF(D2=0,0,$B$4)</f>
        <v>0.3</v>
      </c>
      <c r="E4" s="11">
        <f t="shared" si="6"/>
        <v>0.3</v>
      </c>
      <c r="F4" s="11">
        <f t="shared" si="6"/>
        <v>0</v>
      </c>
      <c r="G4" s="11">
        <f t="shared" si="6"/>
        <v>0</v>
      </c>
      <c r="H4" s="11">
        <f t="shared" si="6"/>
        <v>0</v>
      </c>
      <c r="I4" s="11">
        <f t="shared" si="6"/>
        <v>0</v>
      </c>
      <c r="J4" s="11">
        <f t="shared" si="6"/>
        <v>0</v>
      </c>
      <c r="K4" s="11">
        <f t="shared" si="6"/>
        <v>0</v>
      </c>
      <c r="L4" s="11">
        <f t="shared" si="6"/>
        <v>0</v>
      </c>
      <c r="M4" s="11">
        <f t="shared" si="6"/>
        <v>0</v>
      </c>
      <c r="N4" s="11">
        <f t="shared" si="6"/>
        <v>0</v>
      </c>
      <c r="O4" s="11">
        <f t="shared" si="6"/>
        <v>0</v>
      </c>
      <c r="P4" s="11">
        <f t="shared" si="6"/>
        <v>0</v>
      </c>
      <c r="Q4" s="11">
        <f t="shared" si="6"/>
        <v>0</v>
      </c>
      <c r="R4" s="11">
        <f t="shared" si="6"/>
        <v>0</v>
      </c>
      <c r="S4" s="11">
        <f t="shared" si="6"/>
        <v>0</v>
      </c>
      <c r="T4" s="11">
        <f t="shared" si="6"/>
        <v>0</v>
      </c>
      <c r="U4" s="11">
        <f t="shared" si="6"/>
        <v>0</v>
      </c>
      <c r="V4" s="8"/>
      <c r="W4" s="11">
        <f>SUMPRODUCT(B4:U4,B3:U3)/W3</f>
        <v>1.2</v>
      </c>
      <c r="X4" s="9"/>
      <c r="Y4" s="14">
        <f>B4</f>
        <v>0.3</v>
      </c>
    </row>
    <row r="5" spans="1:26" x14ac:dyDescent="0.25">
      <c r="A5" s="5" t="s">
        <v>6</v>
      </c>
      <c r="B5" s="8"/>
      <c r="C5" s="8">
        <f t="shared" ref="C5:U5" si="7">C2*C3/100</f>
        <v>3500</v>
      </c>
      <c r="D5" s="8">
        <f t="shared" si="7"/>
        <v>3500</v>
      </c>
      <c r="E5" s="8">
        <f t="shared" si="7"/>
        <v>560</v>
      </c>
      <c r="F5" s="8">
        <f t="shared" si="7"/>
        <v>0</v>
      </c>
      <c r="G5" s="8">
        <f t="shared" si="7"/>
        <v>0</v>
      </c>
      <c r="H5" s="8">
        <f t="shared" si="7"/>
        <v>0</v>
      </c>
      <c r="I5" s="8">
        <f t="shared" si="7"/>
        <v>0</v>
      </c>
      <c r="J5" s="8">
        <f t="shared" si="7"/>
        <v>0</v>
      </c>
      <c r="K5" s="8">
        <f t="shared" si="7"/>
        <v>0</v>
      </c>
      <c r="L5" s="8">
        <f t="shared" si="7"/>
        <v>0</v>
      </c>
      <c r="M5" s="8">
        <f t="shared" si="7"/>
        <v>0</v>
      </c>
      <c r="N5" s="8">
        <f t="shared" si="7"/>
        <v>0</v>
      </c>
      <c r="O5" s="8">
        <f t="shared" si="7"/>
        <v>0</v>
      </c>
      <c r="P5" s="8">
        <f t="shared" si="7"/>
        <v>0</v>
      </c>
      <c r="Q5" s="8">
        <f t="shared" si="7"/>
        <v>0</v>
      </c>
      <c r="R5" s="8">
        <f t="shared" si="7"/>
        <v>0</v>
      </c>
      <c r="S5" s="8">
        <f t="shared" si="7"/>
        <v>0</v>
      </c>
      <c r="T5" s="8">
        <f t="shared" si="7"/>
        <v>0</v>
      </c>
      <c r="U5" s="8">
        <f t="shared" si="7"/>
        <v>0</v>
      </c>
      <c r="V5" s="7"/>
      <c r="W5" s="8">
        <f t="shared" ref="W5" si="8">SUM(B5:U5)</f>
        <v>7560</v>
      </c>
      <c r="X5" s="9" t="e">
        <f>W5/#REF!</f>
        <v>#REF!</v>
      </c>
    </row>
    <row r="6" spans="1:26" ht="18" x14ac:dyDescent="0.35">
      <c r="A6" s="5" t="s">
        <v>75</v>
      </c>
      <c r="B6" s="8">
        <f>B4*B5/100</f>
        <v>0</v>
      </c>
      <c r="C6" s="8">
        <f>C2*C4/100</f>
        <v>1500</v>
      </c>
      <c r="D6" s="8">
        <f>D2*D4/100</f>
        <v>1500</v>
      </c>
      <c r="E6" s="8">
        <f>E2*E4/100</f>
        <v>240</v>
      </c>
      <c r="F6" s="8">
        <f>F2*F4/100</f>
        <v>0</v>
      </c>
      <c r="G6" s="8">
        <f>G2*G4/100</f>
        <v>0</v>
      </c>
      <c r="H6" s="8">
        <f t="shared" ref="H6:U6" si="9">H2*H4/100</f>
        <v>0</v>
      </c>
      <c r="I6" s="8">
        <f t="shared" si="9"/>
        <v>0</v>
      </c>
      <c r="J6" s="8">
        <f t="shared" si="9"/>
        <v>0</v>
      </c>
      <c r="K6" s="8">
        <f t="shared" si="9"/>
        <v>0</v>
      </c>
      <c r="L6" s="8">
        <f t="shared" si="9"/>
        <v>0</v>
      </c>
      <c r="M6" s="8">
        <f t="shared" si="9"/>
        <v>0</v>
      </c>
      <c r="N6" s="8">
        <f t="shared" si="9"/>
        <v>0</v>
      </c>
      <c r="O6" s="8">
        <f t="shared" si="9"/>
        <v>0</v>
      </c>
      <c r="P6" s="8">
        <f t="shared" si="9"/>
        <v>0</v>
      </c>
      <c r="Q6" s="8">
        <f t="shared" si="9"/>
        <v>0</v>
      </c>
      <c r="R6" s="8">
        <f t="shared" si="9"/>
        <v>0</v>
      </c>
      <c r="S6" s="8">
        <f t="shared" si="9"/>
        <v>0</v>
      </c>
      <c r="T6" s="8">
        <f t="shared" si="9"/>
        <v>0</v>
      </c>
      <c r="U6" s="8">
        <f t="shared" si="9"/>
        <v>0</v>
      </c>
      <c r="V6" s="7"/>
      <c r="W6" s="8">
        <f>SUM(B6:U6)</f>
        <v>3240</v>
      </c>
      <c r="X6" s="9" t="e">
        <f>W6/#REF!</f>
        <v>#REF!</v>
      </c>
      <c r="Y6" s="14"/>
    </row>
    <row r="7" spans="1:26" x14ac:dyDescent="0.25">
      <c r="A7" s="5" t="s">
        <v>7</v>
      </c>
      <c r="B7" s="24">
        <f>'INPUTS PAGE - 500'!B9</f>
        <v>72</v>
      </c>
      <c r="C7" s="8">
        <f>C5*$B$7/100</f>
        <v>2520</v>
      </c>
      <c r="D7" s="8">
        <f t="shared" ref="D7:U8" si="10">D5*$B$7/100</f>
        <v>2520</v>
      </c>
      <c r="E7" s="8">
        <f t="shared" si="10"/>
        <v>403.2</v>
      </c>
      <c r="F7" s="8">
        <f t="shared" si="10"/>
        <v>0</v>
      </c>
      <c r="G7" s="8">
        <f t="shared" si="10"/>
        <v>0</v>
      </c>
      <c r="H7" s="8">
        <f t="shared" si="10"/>
        <v>0</v>
      </c>
      <c r="I7" s="8">
        <f t="shared" si="10"/>
        <v>0</v>
      </c>
      <c r="J7" s="8">
        <f t="shared" si="10"/>
        <v>0</v>
      </c>
      <c r="K7" s="8">
        <f t="shared" si="10"/>
        <v>0</v>
      </c>
      <c r="L7" s="8">
        <f t="shared" si="10"/>
        <v>0</v>
      </c>
      <c r="M7" s="8">
        <f t="shared" si="10"/>
        <v>0</v>
      </c>
      <c r="N7" s="8">
        <f t="shared" si="10"/>
        <v>0</v>
      </c>
      <c r="O7" s="8">
        <f t="shared" si="10"/>
        <v>0</v>
      </c>
      <c r="P7" s="8">
        <f t="shared" si="10"/>
        <v>0</v>
      </c>
      <c r="Q7" s="8">
        <f t="shared" si="10"/>
        <v>0</v>
      </c>
      <c r="R7" s="8">
        <f t="shared" si="10"/>
        <v>0</v>
      </c>
      <c r="S7" s="8">
        <f t="shared" si="10"/>
        <v>0</v>
      </c>
      <c r="T7" s="8">
        <f t="shared" si="10"/>
        <v>0</v>
      </c>
      <c r="U7" s="8">
        <f t="shared" si="10"/>
        <v>0</v>
      </c>
      <c r="V7" s="7"/>
      <c r="W7" s="8">
        <f t="shared" ref="W7:W8" si="11">SUM(B7:U7)</f>
        <v>5515.2</v>
      </c>
      <c r="X7" s="9" t="e">
        <f>W7/#REF!</f>
        <v>#REF!</v>
      </c>
    </row>
    <row r="8" spans="1:26" ht="18" x14ac:dyDescent="0.35">
      <c r="A8" s="5" t="s">
        <v>80</v>
      </c>
      <c r="B8" s="24">
        <f>'INPUTS PAGE - 500'!C5</f>
        <v>80</v>
      </c>
      <c r="C8" s="8">
        <f>C6*$B$7/100</f>
        <v>1080</v>
      </c>
      <c r="D8" s="8">
        <f t="shared" si="10"/>
        <v>1080</v>
      </c>
      <c r="E8" s="8">
        <f t="shared" si="10"/>
        <v>172.8</v>
      </c>
      <c r="F8" s="8">
        <f t="shared" si="10"/>
        <v>0</v>
      </c>
      <c r="G8" s="8">
        <f t="shared" si="10"/>
        <v>0</v>
      </c>
      <c r="H8" s="8">
        <f t="shared" si="10"/>
        <v>0</v>
      </c>
      <c r="I8" s="8">
        <f t="shared" si="10"/>
        <v>0</v>
      </c>
      <c r="J8" s="8">
        <f t="shared" si="10"/>
        <v>0</v>
      </c>
      <c r="K8" s="8">
        <f t="shared" si="10"/>
        <v>0</v>
      </c>
      <c r="L8" s="8">
        <f t="shared" si="10"/>
        <v>0</v>
      </c>
      <c r="M8" s="8">
        <f t="shared" si="10"/>
        <v>0</v>
      </c>
      <c r="N8" s="8">
        <f t="shared" si="10"/>
        <v>0</v>
      </c>
      <c r="O8" s="8">
        <f t="shared" si="10"/>
        <v>0</v>
      </c>
      <c r="P8" s="8">
        <f t="shared" si="10"/>
        <v>0</v>
      </c>
      <c r="Q8" s="8">
        <f t="shared" si="10"/>
        <v>0</v>
      </c>
      <c r="R8" s="8">
        <f t="shared" si="10"/>
        <v>0</v>
      </c>
      <c r="S8" s="8">
        <f t="shared" si="10"/>
        <v>0</v>
      </c>
      <c r="T8" s="8">
        <f t="shared" si="10"/>
        <v>0</v>
      </c>
      <c r="U8" s="8">
        <f t="shared" si="10"/>
        <v>0</v>
      </c>
      <c r="V8" s="7"/>
      <c r="W8" s="8">
        <f t="shared" si="11"/>
        <v>2412.8000000000002</v>
      </c>
      <c r="X8" s="9" t="e">
        <f>W8/#REF!</f>
        <v>#REF!</v>
      </c>
    </row>
    <row r="9" spans="1:26" x14ac:dyDescent="0.25">
      <c r="A9" s="5" t="s">
        <v>8</v>
      </c>
      <c r="B9" s="24">
        <f>'INPUTS PAGE - 500'!$B$16</f>
        <v>25658.03637012987</v>
      </c>
      <c r="C9" s="8">
        <f t="shared" ref="C9:U9" si="12">$B$9*C7</f>
        <v>64658251.652727276</v>
      </c>
      <c r="D9" s="8">
        <f t="shared" si="12"/>
        <v>64658251.652727276</v>
      </c>
      <c r="E9" s="8">
        <f t="shared" si="12"/>
        <v>10345320.264436364</v>
      </c>
      <c r="F9" s="8">
        <f t="shared" si="12"/>
        <v>0</v>
      </c>
      <c r="G9" s="8">
        <f t="shared" si="12"/>
        <v>0</v>
      </c>
      <c r="H9" s="8">
        <f t="shared" si="12"/>
        <v>0</v>
      </c>
      <c r="I9" s="8">
        <f t="shared" si="12"/>
        <v>0</v>
      </c>
      <c r="J9" s="8">
        <f t="shared" si="12"/>
        <v>0</v>
      </c>
      <c r="K9" s="8">
        <f t="shared" si="12"/>
        <v>0</v>
      </c>
      <c r="L9" s="8">
        <f t="shared" si="12"/>
        <v>0</v>
      </c>
      <c r="M9" s="8">
        <f t="shared" si="12"/>
        <v>0</v>
      </c>
      <c r="N9" s="8">
        <f t="shared" si="12"/>
        <v>0</v>
      </c>
      <c r="O9" s="8">
        <f t="shared" si="12"/>
        <v>0</v>
      </c>
      <c r="P9" s="8">
        <f t="shared" si="12"/>
        <v>0</v>
      </c>
      <c r="Q9" s="8">
        <f t="shared" si="12"/>
        <v>0</v>
      </c>
      <c r="R9" s="8">
        <f t="shared" si="12"/>
        <v>0</v>
      </c>
      <c r="S9" s="8">
        <f t="shared" si="12"/>
        <v>0</v>
      </c>
      <c r="T9" s="8">
        <f t="shared" si="12"/>
        <v>0</v>
      </c>
      <c r="U9" s="8">
        <f t="shared" si="12"/>
        <v>0</v>
      </c>
      <c r="V9" s="7"/>
      <c r="W9" s="8">
        <f t="shared" ref="W9" si="13">SUM(B9:U9)</f>
        <v>139687481.60626104</v>
      </c>
      <c r="X9" s="9" t="e">
        <f>W9/#REF!</f>
        <v>#REF!</v>
      </c>
    </row>
    <row r="10" spans="1:26" x14ac:dyDescent="0.25">
      <c r="A10" s="5" t="s">
        <v>68</v>
      </c>
      <c r="B10" s="24"/>
      <c r="C10" s="76">
        <f>IF(C2&gt;0,C9/C$2,0)</f>
        <v>129.31650330545455</v>
      </c>
      <c r="D10" s="76">
        <f t="shared" ref="D10:U10" si="14">IF(D2&gt;0,D9/D$2,0)</f>
        <v>129.31650330545455</v>
      </c>
      <c r="E10" s="76">
        <f t="shared" si="14"/>
        <v>129.31650330545455</v>
      </c>
      <c r="F10" s="76">
        <f t="shared" si="14"/>
        <v>0</v>
      </c>
      <c r="G10" s="76">
        <f t="shared" si="14"/>
        <v>0</v>
      </c>
      <c r="H10" s="76">
        <f t="shared" si="14"/>
        <v>0</v>
      </c>
      <c r="I10" s="76">
        <f t="shared" si="14"/>
        <v>0</v>
      </c>
      <c r="J10" s="76">
        <f t="shared" si="14"/>
        <v>0</v>
      </c>
      <c r="K10" s="76">
        <f t="shared" si="14"/>
        <v>0</v>
      </c>
      <c r="L10" s="76">
        <f t="shared" si="14"/>
        <v>0</v>
      </c>
      <c r="M10" s="76">
        <f t="shared" si="14"/>
        <v>0</v>
      </c>
      <c r="N10" s="76">
        <f t="shared" si="14"/>
        <v>0</v>
      </c>
      <c r="O10" s="76">
        <f t="shared" si="14"/>
        <v>0</v>
      </c>
      <c r="P10" s="76">
        <f t="shared" si="14"/>
        <v>0</v>
      </c>
      <c r="Q10" s="76">
        <f t="shared" si="14"/>
        <v>0</v>
      </c>
      <c r="R10" s="76">
        <f t="shared" si="14"/>
        <v>0</v>
      </c>
      <c r="S10" s="76">
        <f t="shared" si="14"/>
        <v>0</v>
      </c>
      <c r="T10" s="76">
        <f t="shared" si="14"/>
        <v>0</v>
      </c>
      <c r="U10" s="76">
        <f t="shared" si="14"/>
        <v>0</v>
      </c>
      <c r="V10" s="7"/>
      <c r="W10" s="7"/>
      <c r="X10" s="7"/>
    </row>
    <row r="11" spans="1:26" ht="18" x14ac:dyDescent="0.35">
      <c r="A11" s="5" t="s">
        <v>78</v>
      </c>
      <c r="B11" s="24">
        <f>'Metal Price'!D38</f>
        <v>31916.301136363636</v>
      </c>
      <c r="C11" s="8">
        <f>$B$11*C8</f>
        <v>34469605.227272727</v>
      </c>
      <c r="D11" s="8">
        <f>$B$11*D8</f>
        <v>34469605.227272727</v>
      </c>
      <c r="E11" s="8">
        <f t="shared" ref="E11:U11" si="15">$B$11*E8</f>
        <v>5515136.8363636369</v>
      </c>
      <c r="F11" s="8">
        <f t="shared" si="15"/>
        <v>0</v>
      </c>
      <c r="G11" s="8">
        <f t="shared" si="15"/>
        <v>0</v>
      </c>
      <c r="H11" s="8">
        <f t="shared" si="15"/>
        <v>0</v>
      </c>
      <c r="I11" s="8">
        <f t="shared" si="15"/>
        <v>0</v>
      </c>
      <c r="J11" s="8">
        <f t="shared" si="15"/>
        <v>0</v>
      </c>
      <c r="K11" s="8">
        <f t="shared" si="15"/>
        <v>0</v>
      </c>
      <c r="L11" s="8">
        <f t="shared" si="15"/>
        <v>0</v>
      </c>
      <c r="M11" s="8">
        <f t="shared" si="15"/>
        <v>0</v>
      </c>
      <c r="N11" s="8">
        <f t="shared" si="15"/>
        <v>0</v>
      </c>
      <c r="O11" s="8">
        <f t="shared" si="15"/>
        <v>0</v>
      </c>
      <c r="P11" s="8">
        <f t="shared" si="15"/>
        <v>0</v>
      </c>
      <c r="Q11" s="8">
        <f t="shared" si="15"/>
        <v>0</v>
      </c>
      <c r="R11" s="8">
        <f t="shared" si="15"/>
        <v>0</v>
      </c>
      <c r="S11" s="8">
        <f t="shared" si="15"/>
        <v>0</v>
      </c>
      <c r="T11" s="8">
        <f t="shared" si="15"/>
        <v>0</v>
      </c>
      <c r="U11" s="8">
        <f t="shared" si="15"/>
        <v>0</v>
      </c>
      <c r="V11" s="7"/>
      <c r="W11" s="8">
        <f>SUM(B11:U11)</f>
        <v>74486263.592045456</v>
      </c>
      <c r="X11" s="9" t="e">
        <f>W11/#REF!</f>
        <v>#REF!</v>
      </c>
    </row>
    <row r="12" spans="1:26" ht="18" x14ac:dyDescent="0.35">
      <c r="A12" s="5" t="s">
        <v>79</v>
      </c>
      <c r="B12" s="24"/>
      <c r="C12" s="76">
        <f>IF(C2&gt;0,C11/C$2,0)</f>
        <v>68.93921045454546</v>
      </c>
      <c r="D12" s="76">
        <f t="shared" ref="D12:U12" si="16">IF(D2&gt;0,D11/D$2,0)</f>
        <v>68.93921045454546</v>
      </c>
      <c r="E12" s="76">
        <f t="shared" si="16"/>
        <v>68.93921045454546</v>
      </c>
      <c r="F12" s="76">
        <f t="shared" si="16"/>
        <v>0</v>
      </c>
      <c r="G12" s="76">
        <f t="shared" si="16"/>
        <v>0</v>
      </c>
      <c r="H12" s="76">
        <f t="shared" si="16"/>
        <v>0</v>
      </c>
      <c r="I12" s="76">
        <f t="shared" si="16"/>
        <v>0</v>
      </c>
      <c r="J12" s="76">
        <f t="shared" si="16"/>
        <v>0</v>
      </c>
      <c r="K12" s="76">
        <f t="shared" si="16"/>
        <v>0</v>
      </c>
      <c r="L12" s="76">
        <f t="shared" si="16"/>
        <v>0</v>
      </c>
      <c r="M12" s="76">
        <f t="shared" si="16"/>
        <v>0</v>
      </c>
      <c r="N12" s="76">
        <f t="shared" si="16"/>
        <v>0</v>
      </c>
      <c r="O12" s="76">
        <f t="shared" si="16"/>
        <v>0</v>
      </c>
      <c r="P12" s="76">
        <f t="shared" si="16"/>
        <v>0</v>
      </c>
      <c r="Q12" s="76">
        <f t="shared" si="16"/>
        <v>0</v>
      </c>
      <c r="R12" s="76">
        <f t="shared" si="16"/>
        <v>0</v>
      </c>
      <c r="S12" s="76">
        <f t="shared" si="16"/>
        <v>0</v>
      </c>
      <c r="T12" s="76">
        <f t="shared" si="16"/>
        <v>0</v>
      </c>
      <c r="U12" s="76">
        <f t="shared" si="16"/>
        <v>0</v>
      </c>
      <c r="V12" s="7"/>
      <c r="W12" s="8"/>
      <c r="X12" s="9"/>
    </row>
    <row r="13" spans="1:26" x14ac:dyDescent="0.25">
      <c r="A13" s="21" t="s">
        <v>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9"/>
      <c r="W13" s="18"/>
      <c r="X13" s="20"/>
    </row>
    <row r="14" spans="1:26" x14ac:dyDescent="0.25">
      <c r="A14" s="67" t="s">
        <v>9</v>
      </c>
      <c r="B14" s="77">
        <f>'INPUTS PAGE - 500'!R9</f>
        <v>70</v>
      </c>
      <c r="C14" s="18">
        <f t="shared" ref="C14:U14" si="17">C2*$B14</f>
        <v>35000000</v>
      </c>
      <c r="D14" s="18">
        <f t="shared" si="17"/>
        <v>35000000</v>
      </c>
      <c r="E14" s="18">
        <f t="shared" si="17"/>
        <v>5600000</v>
      </c>
      <c r="F14" s="18">
        <f t="shared" si="17"/>
        <v>0</v>
      </c>
      <c r="G14" s="18">
        <f t="shared" si="17"/>
        <v>0</v>
      </c>
      <c r="H14" s="18">
        <f t="shared" si="17"/>
        <v>0</v>
      </c>
      <c r="I14" s="18">
        <f t="shared" si="17"/>
        <v>0</v>
      </c>
      <c r="J14" s="18">
        <f t="shared" si="17"/>
        <v>0</v>
      </c>
      <c r="K14" s="18">
        <f t="shared" si="17"/>
        <v>0</v>
      </c>
      <c r="L14" s="18">
        <f t="shared" si="17"/>
        <v>0</v>
      </c>
      <c r="M14" s="18">
        <f t="shared" si="17"/>
        <v>0</v>
      </c>
      <c r="N14" s="18">
        <f t="shared" si="17"/>
        <v>0</v>
      </c>
      <c r="O14" s="18">
        <f t="shared" si="17"/>
        <v>0</v>
      </c>
      <c r="P14" s="18">
        <f t="shared" si="17"/>
        <v>0</v>
      </c>
      <c r="Q14" s="18">
        <f t="shared" si="17"/>
        <v>0</v>
      </c>
      <c r="R14" s="18">
        <f t="shared" si="17"/>
        <v>0</v>
      </c>
      <c r="S14" s="18">
        <f t="shared" si="17"/>
        <v>0</v>
      </c>
      <c r="T14" s="18">
        <f t="shared" si="17"/>
        <v>0</v>
      </c>
      <c r="U14" s="18">
        <f t="shared" si="17"/>
        <v>0</v>
      </c>
      <c r="V14" s="19"/>
      <c r="W14" s="18">
        <f t="shared" ref="W14" si="18">SUM(C14:U14)</f>
        <v>75600000</v>
      </c>
      <c r="X14" s="20"/>
      <c r="Y14" s="14"/>
      <c r="Z14" s="15"/>
    </row>
    <row r="15" spans="1:26" x14ac:dyDescent="0.25">
      <c r="A15" s="22" t="s">
        <v>10</v>
      </c>
      <c r="B15" s="77">
        <f>'INPUTS PAGE - 500'!F9</f>
        <v>31</v>
      </c>
      <c r="C15" s="18">
        <f t="shared" ref="C15:U15" si="19">C2*$B15</f>
        <v>15500000</v>
      </c>
      <c r="D15" s="18">
        <f t="shared" si="19"/>
        <v>15500000</v>
      </c>
      <c r="E15" s="18">
        <f t="shared" si="19"/>
        <v>2480000</v>
      </c>
      <c r="F15" s="18">
        <f t="shared" si="19"/>
        <v>0</v>
      </c>
      <c r="G15" s="18">
        <f t="shared" si="19"/>
        <v>0</v>
      </c>
      <c r="H15" s="18">
        <f t="shared" si="19"/>
        <v>0</v>
      </c>
      <c r="I15" s="18">
        <f t="shared" si="19"/>
        <v>0</v>
      </c>
      <c r="J15" s="18">
        <f t="shared" si="19"/>
        <v>0</v>
      </c>
      <c r="K15" s="18">
        <f t="shared" si="19"/>
        <v>0</v>
      </c>
      <c r="L15" s="18">
        <f t="shared" si="19"/>
        <v>0</v>
      </c>
      <c r="M15" s="18">
        <f t="shared" si="19"/>
        <v>0</v>
      </c>
      <c r="N15" s="18">
        <f t="shared" si="19"/>
        <v>0</v>
      </c>
      <c r="O15" s="18">
        <f t="shared" si="19"/>
        <v>0</v>
      </c>
      <c r="P15" s="18">
        <f t="shared" si="19"/>
        <v>0</v>
      </c>
      <c r="Q15" s="18">
        <f t="shared" si="19"/>
        <v>0</v>
      </c>
      <c r="R15" s="18">
        <f t="shared" si="19"/>
        <v>0</v>
      </c>
      <c r="S15" s="18">
        <f t="shared" si="19"/>
        <v>0</v>
      </c>
      <c r="T15" s="18">
        <f t="shared" si="19"/>
        <v>0</v>
      </c>
      <c r="U15" s="18">
        <f t="shared" si="19"/>
        <v>0</v>
      </c>
      <c r="V15" s="19"/>
      <c r="W15" s="18">
        <f t="shared" ref="W15" si="20">SUM(C15:U15)</f>
        <v>33480000</v>
      </c>
      <c r="X15" s="20"/>
      <c r="Y15" s="14"/>
      <c r="Z15" s="15"/>
    </row>
    <row r="16" spans="1:26" x14ac:dyDescent="0.25">
      <c r="A16" s="73" t="s">
        <v>67</v>
      </c>
      <c r="B16" s="18"/>
      <c r="C16" s="18">
        <f t="shared" ref="C16:U16" si="21">C9+C11-C14-C15</f>
        <v>48627856.879999995</v>
      </c>
      <c r="D16" s="18">
        <f t="shared" si="21"/>
        <v>48627856.879999995</v>
      </c>
      <c r="E16" s="18">
        <f t="shared" si="21"/>
        <v>7780457.1008000001</v>
      </c>
      <c r="F16" s="18">
        <f t="shared" si="21"/>
        <v>0</v>
      </c>
      <c r="G16" s="18">
        <f t="shared" si="21"/>
        <v>0</v>
      </c>
      <c r="H16" s="18">
        <f t="shared" si="21"/>
        <v>0</v>
      </c>
      <c r="I16" s="18">
        <f t="shared" si="21"/>
        <v>0</v>
      </c>
      <c r="J16" s="18">
        <f t="shared" si="21"/>
        <v>0</v>
      </c>
      <c r="K16" s="18">
        <f t="shared" si="21"/>
        <v>0</v>
      </c>
      <c r="L16" s="18">
        <f t="shared" si="21"/>
        <v>0</v>
      </c>
      <c r="M16" s="18">
        <f t="shared" si="21"/>
        <v>0</v>
      </c>
      <c r="N16" s="18">
        <f t="shared" si="21"/>
        <v>0</v>
      </c>
      <c r="O16" s="18">
        <f t="shared" si="21"/>
        <v>0</v>
      </c>
      <c r="P16" s="18">
        <f t="shared" si="21"/>
        <v>0</v>
      </c>
      <c r="Q16" s="18">
        <f t="shared" si="21"/>
        <v>0</v>
      </c>
      <c r="R16" s="18">
        <f t="shared" si="21"/>
        <v>0</v>
      </c>
      <c r="S16" s="18">
        <f t="shared" si="21"/>
        <v>0</v>
      </c>
      <c r="T16" s="18">
        <f t="shared" si="21"/>
        <v>0</v>
      </c>
      <c r="U16" s="18">
        <f t="shared" si="21"/>
        <v>0</v>
      </c>
      <c r="V16" s="19"/>
      <c r="W16" s="18" t="e">
        <f>#REF!-#REF!</f>
        <v>#REF!</v>
      </c>
      <c r="X16" s="23" t="e">
        <f>W16/#REF!</f>
        <v>#REF!</v>
      </c>
      <c r="Y16" s="14" t="e">
        <f>#REF!-#REF!</f>
        <v>#REF!</v>
      </c>
    </row>
    <row r="17" spans="1:25" x14ac:dyDescent="0.25">
      <c r="A17" s="75" t="s">
        <v>82</v>
      </c>
      <c r="B17" s="78">
        <v>0.1</v>
      </c>
      <c r="C17" s="18">
        <f>NPV(B17,C16:U16)</f>
        <v>90241026.666866988</v>
      </c>
      <c r="D17" s="18"/>
      <c r="E17" s="18"/>
      <c r="F17" s="18"/>
      <c r="G17" s="79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9"/>
      <c r="W17" s="18"/>
      <c r="X17" s="23"/>
      <c r="Y17" s="14"/>
    </row>
  </sheetData>
  <pageMargins left="0.7" right="0.7" top="0.75" bottom="0.75" header="0.3" footer="0.3"/>
  <pageSetup paperSize="9" scale="47" orientation="landscape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"/>
  <sheetViews>
    <sheetView workbookViewId="0">
      <pane xSplit="1" ySplit="1" topLeftCell="B2" activePane="bottomRight" state="frozen"/>
      <selection activeCell="C23" sqref="C23"/>
      <selection pane="topRight" activeCell="C23" sqref="C23"/>
      <selection pane="bottomLeft" activeCell="C23" sqref="C23"/>
      <selection pane="bottomRight" activeCell="B5" sqref="B5"/>
    </sheetView>
  </sheetViews>
  <sheetFormatPr defaultRowHeight="15" x14ac:dyDescent="0.25"/>
  <cols>
    <col min="1" max="1" width="25.5703125" style="13" bestFit="1" customWidth="1"/>
    <col min="2" max="2" width="11.85546875" style="13" bestFit="1" customWidth="1"/>
    <col min="3" max="4" width="12.140625" style="13" bestFit="1" customWidth="1"/>
    <col min="5" max="21" width="11.7109375" style="13" customWidth="1"/>
    <col min="22" max="22" width="1" style="13" customWidth="1"/>
    <col min="23" max="23" width="11.85546875" style="13" bestFit="1" customWidth="1"/>
    <col min="24" max="24" width="7.85546875" style="13" bestFit="1" customWidth="1"/>
    <col min="25" max="25" width="16" style="6" customWidth="1"/>
    <col min="26" max="26" width="12" style="1" bestFit="1" customWidth="1"/>
    <col min="27" max="29" width="8.7109375" style="1" customWidth="1"/>
    <col min="30" max="16384" width="9.140625" style="1"/>
  </cols>
  <sheetData>
    <row r="1" spans="1:26" x14ac:dyDescent="0.25">
      <c r="A1" s="16" t="s">
        <v>3</v>
      </c>
      <c r="B1" s="16">
        <v>1</v>
      </c>
      <c r="C1" s="16">
        <f>B1+1</f>
        <v>2</v>
      </c>
      <c r="D1" s="16">
        <f t="shared" ref="D1:U1" si="0">C1+1</f>
        <v>3</v>
      </c>
      <c r="E1" s="16">
        <f t="shared" si="0"/>
        <v>4</v>
      </c>
      <c r="F1" s="16">
        <f t="shared" si="0"/>
        <v>5</v>
      </c>
      <c r="G1" s="16">
        <f t="shared" si="0"/>
        <v>6</v>
      </c>
      <c r="H1" s="16">
        <f t="shared" si="0"/>
        <v>7</v>
      </c>
      <c r="I1" s="16">
        <f t="shared" si="0"/>
        <v>8</v>
      </c>
      <c r="J1" s="16">
        <f t="shared" si="0"/>
        <v>9</v>
      </c>
      <c r="K1" s="16">
        <f t="shared" si="0"/>
        <v>10</v>
      </c>
      <c r="L1" s="16">
        <f t="shared" si="0"/>
        <v>11</v>
      </c>
      <c r="M1" s="16">
        <f t="shared" si="0"/>
        <v>12</v>
      </c>
      <c r="N1" s="16">
        <f t="shared" si="0"/>
        <v>13</v>
      </c>
      <c r="O1" s="16">
        <f t="shared" si="0"/>
        <v>14</v>
      </c>
      <c r="P1" s="16">
        <f t="shared" si="0"/>
        <v>15</v>
      </c>
      <c r="Q1" s="16">
        <f t="shared" si="0"/>
        <v>16</v>
      </c>
      <c r="R1" s="16">
        <f t="shared" si="0"/>
        <v>17</v>
      </c>
      <c r="S1" s="16">
        <f t="shared" si="0"/>
        <v>18</v>
      </c>
      <c r="T1" s="16">
        <f t="shared" si="0"/>
        <v>19</v>
      </c>
      <c r="U1" s="16">
        <f t="shared" si="0"/>
        <v>20</v>
      </c>
      <c r="V1" s="7"/>
      <c r="W1" s="17" t="s">
        <v>1</v>
      </c>
      <c r="X1" s="16" t="s">
        <v>4</v>
      </c>
    </row>
    <row r="2" spans="1:26" x14ac:dyDescent="0.25">
      <c r="A2" s="5" t="s">
        <v>2</v>
      </c>
      <c r="B2" s="8">
        <f t="shared" ref="B2" si="1">Z2</f>
        <v>0</v>
      </c>
      <c r="C2" s="8">
        <v>500000</v>
      </c>
      <c r="D2" s="8">
        <v>100000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0</v>
      </c>
      <c r="U2" s="8">
        <v>0</v>
      </c>
      <c r="V2" s="7"/>
      <c r="W2" s="72">
        <f t="shared" ref="W2" si="2">SUM(C2:U2)</f>
        <v>600000</v>
      </c>
      <c r="X2" s="9" t="e">
        <f>W2/#REF!</f>
        <v>#REF!</v>
      </c>
      <c r="Y2" s="10">
        <v>600000</v>
      </c>
      <c r="Z2" s="65">
        <f t="shared" ref="Z2" si="3">W2-Y2</f>
        <v>0</v>
      </c>
    </row>
    <row r="3" spans="1:26" x14ac:dyDescent="0.25">
      <c r="A3" s="5" t="s">
        <v>5</v>
      </c>
      <c r="B3" s="11">
        <f>'INPUTS PAGE - 500'!D10</f>
        <v>0.59</v>
      </c>
      <c r="C3" s="11">
        <f t="shared" ref="C3:U3" si="4">IF(C2=0,0,$B$3)</f>
        <v>0.59</v>
      </c>
      <c r="D3" s="11">
        <f t="shared" si="4"/>
        <v>0.59</v>
      </c>
      <c r="E3" s="11">
        <f t="shared" si="4"/>
        <v>0</v>
      </c>
      <c r="F3" s="11">
        <f t="shared" si="4"/>
        <v>0</v>
      </c>
      <c r="G3" s="11">
        <f t="shared" si="4"/>
        <v>0</v>
      </c>
      <c r="H3" s="11">
        <f t="shared" si="4"/>
        <v>0</v>
      </c>
      <c r="I3" s="11">
        <f t="shared" si="4"/>
        <v>0</v>
      </c>
      <c r="J3" s="11">
        <f t="shared" si="4"/>
        <v>0</v>
      </c>
      <c r="K3" s="11">
        <f t="shared" si="4"/>
        <v>0</v>
      </c>
      <c r="L3" s="11">
        <f t="shared" si="4"/>
        <v>0</v>
      </c>
      <c r="M3" s="11">
        <f t="shared" si="4"/>
        <v>0</v>
      </c>
      <c r="N3" s="11">
        <f t="shared" si="4"/>
        <v>0</v>
      </c>
      <c r="O3" s="11">
        <f t="shared" si="4"/>
        <v>0</v>
      </c>
      <c r="P3" s="11">
        <f t="shared" si="4"/>
        <v>0</v>
      </c>
      <c r="Q3" s="11">
        <f t="shared" si="4"/>
        <v>0</v>
      </c>
      <c r="R3" s="11">
        <f t="shared" si="4"/>
        <v>0</v>
      </c>
      <c r="S3" s="11">
        <f t="shared" si="4"/>
        <v>0</v>
      </c>
      <c r="T3" s="11">
        <f t="shared" si="4"/>
        <v>0</v>
      </c>
      <c r="U3" s="11">
        <f t="shared" si="4"/>
        <v>0</v>
      </c>
      <c r="V3" s="8"/>
      <c r="W3" s="11">
        <f>SUMPRODUCT(B3:U3,B2:U2)/W2</f>
        <v>0.59</v>
      </c>
      <c r="X3" s="9"/>
      <c r="Y3" s="14">
        <f t="shared" ref="Y3" si="5">B3</f>
        <v>0.59</v>
      </c>
    </row>
    <row r="4" spans="1:26" ht="18" x14ac:dyDescent="0.35">
      <c r="A4" s="5" t="s">
        <v>74</v>
      </c>
      <c r="B4" s="11">
        <f>'INPUTS PAGE - 500'!E10</f>
        <v>0.25</v>
      </c>
      <c r="C4" s="11">
        <f>IF(C2=0,0,$B$4)</f>
        <v>0.25</v>
      </c>
      <c r="D4" s="11">
        <f t="shared" ref="D4:U4" si="6">IF(D2=0,0,$B$4)</f>
        <v>0.25</v>
      </c>
      <c r="E4" s="11">
        <f t="shared" si="6"/>
        <v>0</v>
      </c>
      <c r="F4" s="11">
        <f t="shared" si="6"/>
        <v>0</v>
      </c>
      <c r="G4" s="11">
        <f t="shared" si="6"/>
        <v>0</v>
      </c>
      <c r="H4" s="11">
        <f t="shared" si="6"/>
        <v>0</v>
      </c>
      <c r="I4" s="11">
        <f t="shared" si="6"/>
        <v>0</v>
      </c>
      <c r="J4" s="11">
        <f t="shared" si="6"/>
        <v>0</v>
      </c>
      <c r="K4" s="11">
        <f t="shared" si="6"/>
        <v>0</v>
      </c>
      <c r="L4" s="11">
        <f t="shared" si="6"/>
        <v>0</v>
      </c>
      <c r="M4" s="11">
        <f t="shared" si="6"/>
        <v>0</v>
      </c>
      <c r="N4" s="11">
        <f t="shared" si="6"/>
        <v>0</v>
      </c>
      <c r="O4" s="11">
        <f t="shared" si="6"/>
        <v>0</v>
      </c>
      <c r="P4" s="11">
        <f t="shared" si="6"/>
        <v>0</v>
      </c>
      <c r="Q4" s="11">
        <f t="shared" si="6"/>
        <v>0</v>
      </c>
      <c r="R4" s="11">
        <f t="shared" si="6"/>
        <v>0</v>
      </c>
      <c r="S4" s="11">
        <f t="shared" si="6"/>
        <v>0</v>
      </c>
      <c r="T4" s="11">
        <f t="shared" si="6"/>
        <v>0</v>
      </c>
      <c r="U4" s="11">
        <f t="shared" si="6"/>
        <v>0</v>
      </c>
      <c r="V4" s="8"/>
      <c r="W4" s="11">
        <f>SUMPRODUCT(B4:U4,B3:U3)/W3</f>
        <v>0.75</v>
      </c>
      <c r="X4" s="9"/>
      <c r="Y4" s="14">
        <f>B4</f>
        <v>0.25</v>
      </c>
    </row>
    <row r="5" spans="1:26" x14ac:dyDescent="0.25">
      <c r="A5" s="5" t="s">
        <v>6</v>
      </c>
      <c r="B5" s="8"/>
      <c r="C5" s="8">
        <f t="shared" ref="C5:U5" si="7">C2*C3/100</f>
        <v>2950</v>
      </c>
      <c r="D5" s="8">
        <f t="shared" si="7"/>
        <v>590</v>
      </c>
      <c r="E5" s="8">
        <f t="shared" si="7"/>
        <v>0</v>
      </c>
      <c r="F5" s="8">
        <f t="shared" si="7"/>
        <v>0</v>
      </c>
      <c r="G5" s="8">
        <f t="shared" si="7"/>
        <v>0</v>
      </c>
      <c r="H5" s="8">
        <f t="shared" si="7"/>
        <v>0</v>
      </c>
      <c r="I5" s="8">
        <f t="shared" si="7"/>
        <v>0</v>
      </c>
      <c r="J5" s="8">
        <f t="shared" si="7"/>
        <v>0</v>
      </c>
      <c r="K5" s="8">
        <f t="shared" si="7"/>
        <v>0</v>
      </c>
      <c r="L5" s="8">
        <f t="shared" si="7"/>
        <v>0</v>
      </c>
      <c r="M5" s="8">
        <f t="shared" si="7"/>
        <v>0</v>
      </c>
      <c r="N5" s="8">
        <f t="shared" si="7"/>
        <v>0</v>
      </c>
      <c r="O5" s="8">
        <f t="shared" si="7"/>
        <v>0</v>
      </c>
      <c r="P5" s="8">
        <f t="shared" si="7"/>
        <v>0</v>
      </c>
      <c r="Q5" s="8">
        <f t="shared" si="7"/>
        <v>0</v>
      </c>
      <c r="R5" s="8">
        <f t="shared" si="7"/>
        <v>0</v>
      </c>
      <c r="S5" s="8">
        <f t="shared" si="7"/>
        <v>0</v>
      </c>
      <c r="T5" s="8">
        <f t="shared" si="7"/>
        <v>0</v>
      </c>
      <c r="U5" s="8">
        <f t="shared" si="7"/>
        <v>0</v>
      </c>
      <c r="V5" s="7"/>
      <c r="W5" s="8">
        <f t="shared" ref="W5" si="8">SUM(B5:U5)</f>
        <v>3540</v>
      </c>
      <c r="X5" s="9" t="e">
        <f>W5/#REF!</f>
        <v>#REF!</v>
      </c>
    </row>
    <row r="6" spans="1:26" ht="18" x14ac:dyDescent="0.35">
      <c r="A6" s="5" t="s">
        <v>75</v>
      </c>
      <c r="B6" s="8">
        <f>B4*B5/100</f>
        <v>0</v>
      </c>
      <c r="C6" s="8">
        <f>C2*C4/100</f>
        <v>1250</v>
      </c>
      <c r="D6" s="8">
        <f>D2*D4/100</f>
        <v>250</v>
      </c>
      <c r="E6" s="8">
        <f>E2*E4/100</f>
        <v>0</v>
      </c>
      <c r="F6" s="8">
        <f>F2*F4/100</f>
        <v>0</v>
      </c>
      <c r="G6" s="8">
        <f>G2*G4/100</f>
        <v>0</v>
      </c>
      <c r="H6" s="8">
        <f t="shared" ref="H6:U6" si="9">H2*H4/100</f>
        <v>0</v>
      </c>
      <c r="I6" s="8">
        <f t="shared" si="9"/>
        <v>0</v>
      </c>
      <c r="J6" s="8">
        <f t="shared" si="9"/>
        <v>0</v>
      </c>
      <c r="K6" s="8">
        <f t="shared" si="9"/>
        <v>0</v>
      </c>
      <c r="L6" s="8">
        <f t="shared" si="9"/>
        <v>0</v>
      </c>
      <c r="M6" s="8">
        <f t="shared" si="9"/>
        <v>0</v>
      </c>
      <c r="N6" s="8">
        <f t="shared" si="9"/>
        <v>0</v>
      </c>
      <c r="O6" s="8">
        <f t="shared" si="9"/>
        <v>0</v>
      </c>
      <c r="P6" s="8">
        <f t="shared" si="9"/>
        <v>0</v>
      </c>
      <c r="Q6" s="8">
        <f t="shared" si="9"/>
        <v>0</v>
      </c>
      <c r="R6" s="8">
        <f t="shared" si="9"/>
        <v>0</v>
      </c>
      <c r="S6" s="8">
        <f t="shared" si="9"/>
        <v>0</v>
      </c>
      <c r="T6" s="8">
        <f t="shared" si="9"/>
        <v>0</v>
      </c>
      <c r="U6" s="8">
        <f t="shared" si="9"/>
        <v>0</v>
      </c>
      <c r="V6" s="7"/>
      <c r="W6" s="8">
        <f>SUM(B6:U6)</f>
        <v>1500</v>
      </c>
      <c r="X6" s="9" t="e">
        <f>W6/#REF!</f>
        <v>#REF!</v>
      </c>
      <c r="Y6" s="14"/>
    </row>
    <row r="7" spans="1:26" x14ac:dyDescent="0.25">
      <c r="A7" s="5" t="s">
        <v>7</v>
      </c>
      <c r="B7" s="24">
        <f>'INPUTS PAGE - 500'!B10</f>
        <v>72</v>
      </c>
      <c r="C7" s="8">
        <f t="shared" ref="C7:U8" si="10">C5*$B$7/100</f>
        <v>2124</v>
      </c>
      <c r="D7" s="8">
        <f t="shared" si="10"/>
        <v>424.8</v>
      </c>
      <c r="E7" s="8">
        <f t="shared" si="10"/>
        <v>0</v>
      </c>
      <c r="F7" s="8">
        <f t="shared" si="10"/>
        <v>0</v>
      </c>
      <c r="G7" s="8">
        <f t="shared" si="10"/>
        <v>0</v>
      </c>
      <c r="H7" s="8">
        <f t="shared" si="10"/>
        <v>0</v>
      </c>
      <c r="I7" s="8">
        <f t="shared" si="10"/>
        <v>0</v>
      </c>
      <c r="J7" s="8">
        <f t="shared" si="10"/>
        <v>0</v>
      </c>
      <c r="K7" s="8">
        <f t="shared" si="10"/>
        <v>0</v>
      </c>
      <c r="L7" s="8">
        <f t="shared" si="10"/>
        <v>0</v>
      </c>
      <c r="M7" s="8">
        <f t="shared" si="10"/>
        <v>0</v>
      </c>
      <c r="N7" s="8">
        <f t="shared" si="10"/>
        <v>0</v>
      </c>
      <c r="O7" s="8">
        <f t="shared" si="10"/>
        <v>0</v>
      </c>
      <c r="P7" s="8">
        <f t="shared" si="10"/>
        <v>0</v>
      </c>
      <c r="Q7" s="8">
        <f t="shared" si="10"/>
        <v>0</v>
      </c>
      <c r="R7" s="8">
        <f t="shared" si="10"/>
        <v>0</v>
      </c>
      <c r="S7" s="8">
        <f t="shared" si="10"/>
        <v>0</v>
      </c>
      <c r="T7" s="8">
        <f t="shared" si="10"/>
        <v>0</v>
      </c>
      <c r="U7" s="8">
        <f t="shared" si="10"/>
        <v>0</v>
      </c>
      <c r="V7" s="7"/>
      <c r="W7" s="8">
        <f t="shared" ref="W7:W8" si="11">SUM(B7:U7)</f>
        <v>2620.8000000000002</v>
      </c>
      <c r="X7" s="9" t="e">
        <f>W7/#REF!</f>
        <v>#REF!</v>
      </c>
    </row>
    <row r="8" spans="1:26" ht="18" x14ac:dyDescent="0.35">
      <c r="A8" s="5" t="s">
        <v>80</v>
      </c>
      <c r="B8" s="24">
        <f>'INPUTS PAGE - 500'!C5</f>
        <v>80</v>
      </c>
      <c r="C8" s="8">
        <f>C6*$B$7/100</f>
        <v>900</v>
      </c>
      <c r="D8" s="8">
        <f t="shared" si="10"/>
        <v>180</v>
      </c>
      <c r="E8" s="8">
        <f t="shared" si="10"/>
        <v>0</v>
      </c>
      <c r="F8" s="8">
        <f t="shared" si="10"/>
        <v>0</v>
      </c>
      <c r="G8" s="8">
        <f t="shared" si="10"/>
        <v>0</v>
      </c>
      <c r="H8" s="8">
        <f t="shared" si="10"/>
        <v>0</v>
      </c>
      <c r="I8" s="8">
        <f t="shared" si="10"/>
        <v>0</v>
      </c>
      <c r="J8" s="8">
        <f t="shared" si="10"/>
        <v>0</v>
      </c>
      <c r="K8" s="8">
        <f t="shared" si="10"/>
        <v>0</v>
      </c>
      <c r="L8" s="8">
        <f t="shared" si="10"/>
        <v>0</v>
      </c>
      <c r="M8" s="8">
        <f t="shared" si="10"/>
        <v>0</v>
      </c>
      <c r="N8" s="8">
        <f t="shared" si="10"/>
        <v>0</v>
      </c>
      <c r="O8" s="8">
        <f t="shared" si="10"/>
        <v>0</v>
      </c>
      <c r="P8" s="8">
        <f t="shared" si="10"/>
        <v>0</v>
      </c>
      <c r="Q8" s="8">
        <f t="shared" si="10"/>
        <v>0</v>
      </c>
      <c r="R8" s="8">
        <f t="shared" si="10"/>
        <v>0</v>
      </c>
      <c r="S8" s="8">
        <f t="shared" si="10"/>
        <v>0</v>
      </c>
      <c r="T8" s="8">
        <f t="shared" si="10"/>
        <v>0</v>
      </c>
      <c r="U8" s="8">
        <f t="shared" si="10"/>
        <v>0</v>
      </c>
      <c r="V8" s="7"/>
      <c r="W8" s="8">
        <f t="shared" si="11"/>
        <v>1160</v>
      </c>
      <c r="X8" s="9" t="e">
        <f>W8/#REF!</f>
        <v>#REF!</v>
      </c>
    </row>
    <row r="9" spans="1:26" x14ac:dyDescent="0.25">
      <c r="A9" s="5" t="s">
        <v>8</v>
      </c>
      <c r="B9" s="24">
        <f>'INPUTS PAGE - 500'!$B$16</f>
        <v>25658.03637012987</v>
      </c>
      <c r="C9" s="8">
        <f t="shared" ref="C9:U9" si="12">$B$9*C7</f>
        <v>54497669.250155844</v>
      </c>
      <c r="D9" s="8">
        <f t="shared" si="12"/>
        <v>10899533.850031169</v>
      </c>
      <c r="E9" s="8">
        <f t="shared" si="12"/>
        <v>0</v>
      </c>
      <c r="F9" s="8">
        <f t="shared" si="12"/>
        <v>0</v>
      </c>
      <c r="G9" s="8">
        <f t="shared" si="12"/>
        <v>0</v>
      </c>
      <c r="H9" s="8">
        <f t="shared" si="12"/>
        <v>0</v>
      </c>
      <c r="I9" s="8">
        <f t="shared" si="12"/>
        <v>0</v>
      </c>
      <c r="J9" s="8">
        <f t="shared" si="12"/>
        <v>0</v>
      </c>
      <c r="K9" s="8">
        <f t="shared" si="12"/>
        <v>0</v>
      </c>
      <c r="L9" s="8">
        <f t="shared" si="12"/>
        <v>0</v>
      </c>
      <c r="M9" s="8">
        <f t="shared" si="12"/>
        <v>0</v>
      </c>
      <c r="N9" s="8">
        <f t="shared" si="12"/>
        <v>0</v>
      </c>
      <c r="O9" s="8">
        <f t="shared" si="12"/>
        <v>0</v>
      </c>
      <c r="P9" s="8">
        <f t="shared" si="12"/>
        <v>0</v>
      </c>
      <c r="Q9" s="8">
        <f t="shared" si="12"/>
        <v>0</v>
      </c>
      <c r="R9" s="8">
        <f t="shared" si="12"/>
        <v>0</v>
      </c>
      <c r="S9" s="8">
        <f t="shared" si="12"/>
        <v>0</v>
      </c>
      <c r="T9" s="8">
        <f t="shared" si="12"/>
        <v>0</v>
      </c>
      <c r="U9" s="8">
        <f t="shared" si="12"/>
        <v>0</v>
      </c>
      <c r="V9" s="7"/>
      <c r="W9" s="8">
        <f t="shared" ref="W9" si="13">SUM(B9:U9)</f>
        <v>65422861.136557139</v>
      </c>
      <c r="X9" s="9" t="e">
        <f>W9/#REF!</f>
        <v>#REF!</v>
      </c>
    </row>
    <row r="10" spans="1:26" x14ac:dyDescent="0.25">
      <c r="A10" s="5" t="s">
        <v>68</v>
      </c>
      <c r="B10" s="24"/>
      <c r="C10" s="76">
        <f>IF(C2&gt;0,C9/C$2,0)</f>
        <v>108.99533850031169</v>
      </c>
      <c r="D10" s="76">
        <f t="shared" ref="D10:U10" si="14">IF(D2&gt;0,D9/D$2,0)</f>
        <v>108.99533850031169</v>
      </c>
      <c r="E10" s="76">
        <f t="shared" si="14"/>
        <v>0</v>
      </c>
      <c r="F10" s="76">
        <f t="shared" si="14"/>
        <v>0</v>
      </c>
      <c r="G10" s="76">
        <f t="shared" si="14"/>
        <v>0</v>
      </c>
      <c r="H10" s="76">
        <f t="shared" si="14"/>
        <v>0</v>
      </c>
      <c r="I10" s="76">
        <f t="shared" si="14"/>
        <v>0</v>
      </c>
      <c r="J10" s="76">
        <f t="shared" si="14"/>
        <v>0</v>
      </c>
      <c r="K10" s="76">
        <f t="shared" si="14"/>
        <v>0</v>
      </c>
      <c r="L10" s="76">
        <f t="shared" si="14"/>
        <v>0</v>
      </c>
      <c r="M10" s="76">
        <f t="shared" si="14"/>
        <v>0</v>
      </c>
      <c r="N10" s="76">
        <f t="shared" si="14"/>
        <v>0</v>
      </c>
      <c r="O10" s="76">
        <f t="shared" si="14"/>
        <v>0</v>
      </c>
      <c r="P10" s="76">
        <f t="shared" si="14"/>
        <v>0</v>
      </c>
      <c r="Q10" s="76">
        <f t="shared" si="14"/>
        <v>0</v>
      </c>
      <c r="R10" s="76">
        <f t="shared" si="14"/>
        <v>0</v>
      </c>
      <c r="S10" s="76">
        <f t="shared" si="14"/>
        <v>0</v>
      </c>
      <c r="T10" s="76">
        <f t="shared" si="14"/>
        <v>0</v>
      </c>
      <c r="U10" s="76">
        <f t="shared" si="14"/>
        <v>0</v>
      </c>
      <c r="V10" s="7"/>
      <c r="W10" s="7"/>
      <c r="X10" s="7"/>
    </row>
    <row r="11" spans="1:26" ht="18" x14ac:dyDescent="0.35">
      <c r="A11" s="5" t="s">
        <v>78</v>
      </c>
      <c r="B11" s="24">
        <f>'Metal Price'!D38</f>
        <v>31916.301136363636</v>
      </c>
      <c r="C11" s="8">
        <f>$B$11*C8</f>
        <v>28724671.022727273</v>
      </c>
      <c r="D11" s="8">
        <f>$B$11*D8</f>
        <v>5744934.2045454541</v>
      </c>
      <c r="E11" s="8">
        <f t="shared" ref="E11:U11" si="15">$B$11*E8</f>
        <v>0</v>
      </c>
      <c r="F11" s="8">
        <f t="shared" si="15"/>
        <v>0</v>
      </c>
      <c r="G11" s="8">
        <f t="shared" si="15"/>
        <v>0</v>
      </c>
      <c r="H11" s="8">
        <f t="shared" si="15"/>
        <v>0</v>
      </c>
      <c r="I11" s="8">
        <f t="shared" si="15"/>
        <v>0</v>
      </c>
      <c r="J11" s="8">
        <f t="shared" si="15"/>
        <v>0</v>
      </c>
      <c r="K11" s="8">
        <f t="shared" si="15"/>
        <v>0</v>
      </c>
      <c r="L11" s="8">
        <f t="shared" si="15"/>
        <v>0</v>
      </c>
      <c r="M11" s="8">
        <f t="shared" si="15"/>
        <v>0</v>
      </c>
      <c r="N11" s="8">
        <f t="shared" si="15"/>
        <v>0</v>
      </c>
      <c r="O11" s="8">
        <f t="shared" si="15"/>
        <v>0</v>
      </c>
      <c r="P11" s="8">
        <f t="shared" si="15"/>
        <v>0</v>
      </c>
      <c r="Q11" s="8">
        <f t="shared" si="15"/>
        <v>0</v>
      </c>
      <c r="R11" s="8">
        <f t="shared" si="15"/>
        <v>0</v>
      </c>
      <c r="S11" s="8">
        <f t="shared" si="15"/>
        <v>0</v>
      </c>
      <c r="T11" s="8">
        <f t="shared" si="15"/>
        <v>0</v>
      </c>
      <c r="U11" s="8">
        <f t="shared" si="15"/>
        <v>0</v>
      </c>
      <c r="V11" s="7"/>
      <c r="W11" s="8">
        <f>SUM(B11:U11)</f>
        <v>34501521.528409094</v>
      </c>
      <c r="X11" s="9" t="e">
        <f>W11/#REF!</f>
        <v>#REF!</v>
      </c>
    </row>
    <row r="12" spans="1:26" ht="18" x14ac:dyDescent="0.35">
      <c r="A12" s="5" t="s">
        <v>79</v>
      </c>
      <c r="B12" s="24"/>
      <c r="C12" s="76">
        <f>IF(C2&gt;0,C11/C$2,0)</f>
        <v>57.44934204545455</v>
      </c>
      <c r="D12" s="76">
        <f t="shared" ref="D12:U12" si="16">IF(D2&gt;0,D11/D$2,0)</f>
        <v>57.449342045454543</v>
      </c>
      <c r="E12" s="76">
        <f t="shared" si="16"/>
        <v>0</v>
      </c>
      <c r="F12" s="76">
        <f t="shared" si="16"/>
        <v>0</v>
      </c>
      <c r="G12" s="76">
        <f t="shared" si="16"/>
        <v>0</v>
      </c>
      <c r="H12" s="76">
        <f t="shared" si="16"/>
        <v>0</v>
      </c>
      <c r="I12" s="76">
        <f t="shared" si="16"/>
        <v>0</v>
      </c>
      <c r="J12" s="76">
        <f t="shared" si="16"/>
        <v>0</v>
      </c>
      <c r="K12" s="76">
        <f t="shared" si="16"/>
        <v>0</v>
      </c>
      <c r="L12" s="76">
        <f t="shared" si="16"/>
        <v>0</v>
      </c>
      <c r="M12" s="76">
        <f t="shared" si="16"/>
        <v>0</v>
      </c>
      <c r="N12" s="76">
        <f t="shared" si="16"/>
        <v>0</v>
      </c>
      <c r="O12" s="76">
        <f t="shared" si="16"/>
        <v>0</v>
      </c>
      <c r="P12" s="76">
        <f t="shared" si="16"/>
        <v>0</v>
      </c>
      <c r="Q12" s="76">
        <f t="shared" si="16"/>
        <v>0</v>
      </c>
      <c r="R12" s="76">
        <f t="shared" si="16"/>
        <v>0</v>
      </c>
      <c r="S12" s="76">
        <f t="shared" si="16"/>
        <v>0</v>
      </c>
      <c r="T12" s="76">
        <f t="shared" si="16"/>
        <v>0</v>
      </c>
      <c r="U12" s="76">
        <f t="shared" si="16"/>
        <v>0</v>
      </c>
      <c r="V12" s="7"/>
      <c r="W12" s="8"/>
      <c r="X12" s="9"/>
    </row>
    <row r="13" spans="1:26" x14ac:dyDescent="0.25">
      <c r="A13" s="21" t="s">
        <v>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9"/>
      <c r="W13" s="18"/>
      <c r="X13" s="20"/>
    </row>
    <row r="14" spans="1:26" x14ac:dyDescent="0.25">
      <c r="A14" s="67" t="s">
        <v>9</v>
      </c>
      <c r="B14" s="77">
        <f>'INPUTS PAGE - 500'!R10</f>
        <v>22.75</v>
      </c>
      <c r="C14" s="18">
        <f t="shared" ref="C14:U14" si="17">C2*$B14</f>
        <v>11375000</v>
      </c>
      <c r="D14" s="18">
        <f t="shared" si="17"/>
        <v>2275000</v>
      </c>
      <c r="E14" s="18">
        <f t="shared" si="17"/>
        <v>0</v>
      </c>
      <c r="F14" s="18">
        <f t="shared" si="17"/>
        <v>0</v>
      </c>
      <c r="G14" s="18">
        <f t="shared" si="17"/>
        <v>0</v>
      </c>
      <c r="H14" s="18">
        <f t="shared" si="17"/>
        <v>0</v>
      </c>
      <c r="I14" s="18">
        <f t="shared" si="17"/>
        <v>0</v>
      </c>
      <c r="J14" s="18">
        <f t="shared" si="17"/>
        <v>0</v>
      </c>
      <c r="K14" s="18">
        <f t="shared" si="17"/>
        <v>0</v>
      </c>
      <c r="L14" s="18">
        <f t="shared" si="17"/>
        <v>0</v>
      </c>
      <c r="M14" s="18">
        <f t="shared" si="17"/>
        <v>0</v>
      </c>
      <c r="N14" s="18">
        <f t="shared" si="17"/>
        <v>0</v>
      </c>
      <c r="O14" s="18">
        <f t="shared" si="17"/>
        <v>0</v>
      </c>
      <c r="P14" s="18">
        <f t="shared" si="17"/>
        <v>0</v>
      </c>
      <c r="Q14" s="18">
        <f t="shared" si="17"/>
        <v>0</v>
      </c>
      <c r="R14" s="18">
        <f t="shared" si="17"/>
        <v>0</v>
      </c>
      <c r="S14" s="18">
        <f t="shared" si="17"/>
        <v>0</v>
      </c>
      <c r="T14" s="18">
        <f t="shared" si="17"/>
        <v>0</v>
      </c>
      <c r="U14" s="18">
        <f t="shared" si="17"/>
        <v>0</v>
      </c>
      <c r="V14" s="19"/>
      <c r="W14" s="18">
        <f t="shared" ref="W14" si="18">SUM(C14:U14)</f>
        <v>13650000</v>
      </c>
      <c r="X14" s="20"/>
      <c r="Y14" s="14"/>
      <c r="Z14" s="15"/>
    </row>
    <row r="15" spans="1:26" x14ac:dyDescent="0.25">
      <c r="A15" s="22" t="s">
        <v>10</v>
      </c>
      <c r="B15" s="77">
        <f>'INPUTS PAGE - 500'!F10</f>
        <v>31</v>
      </c>
      <c r="C15" s="18">
        <f t="shared" ref="C15:U15" si="19">C2*$B15</f>
        <v>15500000</v>
      </c>
      <c r="D15" s="18">
        <f t="shared" si="19"/>
        <v>3100000</v>
      </c>
      <c r="E15" s="18">
        <f t="shared" si="19"/>
        <v>0</v>
      </c>
      <c r="F15" s="18">
        <f t="shared" si="19"/>
        <v>0</v>
      </c>
      <c r="G15" s="18">
        <f t="shared" si="19"/>
        <v>0</v>
      </c>
      <c r="H15" s="18">
        <f t="shared" si="19"/>
        <v>0</v>
      </c>
      <c r="I15" s="18">
        <f t="shared" si="19"/>
        <v>0</v>
      </c>
      <c r="J15" s="18">
        <f t="shared" si="19"/>
        <v>0</v>
      </c>
      <c r="K15" s="18">
        <f t="shared" si="19"/>
        <v>0</v>
      </c>
      <c r="L15" s="18">
        <f t="shared" si="19"/>
        <v>0</v>
      </c>
      <c r="M15" s="18">
        <f t="shared" si="19"/>
        <v>0</v>
      </c>
      <c r="N15" s="18">
        <f t="shared" si="19"/>
        <v>0</v>
      </c>
      <c r="O15" s="18">
        <f t="shared" si="19"/>
        <v>0</v>
      </c>
      <c r="P15" s="18">
        <f t="shared" si="19"/>
        <v>0</v>
      </c>
      <c r="Q15" s="18">
        <f t="shared" si="19"/>
        <v>0</v>
      </c>
      <c r="R15" s="18">
        <f t="shared" si="19"/>
        <v>0</v>
      </c>
      <c r="S15" s="18">
        <f t="shared" si="19"/>
        <v>0</v>
      </c>
      <c r="T15" s="18">
        <f t="shared" si="19"/>
        <v>0</v>
      </c>
      <c r="U15" s="18">
        <f t="shared" si="19"/>
        <v>0</v>
      </c>
      <c r="V15" s="19"/>
      <c r="W15" s="18">
        <f t="shared" ref="W15" si="20">SUM(C15:U15)</f>
        <v>18600000</v>
      </c>
      <c r="X15" s="20"/>
      <c r="Y15" s="14"/>
      <c r="Z15" s="15"/>
    </row>
    <row r="16" spans="1:26" x14ac:dyDescent="0.25">
      <c r="A16" s="73" t="s">
        <v>67</v>
      </c>
      <c r="B16" s="18"/>
      <c r="C16" s="18">
        <f t="shared" ref="C16:U16" si="21">C9+C11-C14-C15</f>
        <v>56347340.272883117</v>
      </c>
      <c r="D16" s="18">
        <f t="shared" si="21"/>
        <v>11269468.054576624</v>
      </c>
      <c r="E16" s="18">
        <f t="shared" si="21"/>
        <v>0</v>
      </c>
      <c r="F16" s="18">
        <f t="shared" si="21"/>
        <v>0</v>
      </c>
      <c r="G16" s="18">
        <f t="shared" si="21"/>
        <v>0</v>
      </c>
      <c r="H16" s="18">
        <f t="shared" si="21"/>
        <v>0</v>
      </c>
      <c r="I16" s="18">
        <f t="shared" si="21"/>
        <v>0</v>
      </c>
      <c r="J16" s="18">
        <f t="shared" si="21"/>
        <v>0</v>
      </c>
      <c r="K16" s="18">
        <f t="shared" si="21"/>
        <v>0</v>
      </c>
      <c r="L16" s="18">
        <f t="shared" si="21"/>
        <v>0</v>
      </c>
      <c r="M16" s="18">
        <f t="shared" si="21"/>
        <v>0</v>
      </c>
      <c r="N16" s="18">
        <f t="shared" si="21"/>
        <v>0</v>
      </c>
      <c r="O16" s="18">
        <f t="shared" si="21"/>
        <v>0</v>
      </c>
      <c r="P16" s="18">
        <f t="shared" si="21"/>
        <v>0</v>
      </c>
      <c r="Q16" s="18">
        <f t="shared" si="21"/>
        <v>0</v>
      </c>
      <c r="R16" s="18">
        <f t="shared" si="21"/>
        <v>0</v>
      </c>
      <c r="S16" s="18">
        <f t="shared" si="21"/>
        <v>0</v>
      </c>
      <c r="T16" s="18">
        <f t="shared" si="21"/>
        <v>0</v>
      </c>
      <c r="U16" s="18">
        <f t="shared" si="21"/>
        <v>0</v>
      </c>
      <c r="V16" s="69"/>
      <c r="W16" s="68"/>
      <c r="X16" s="70"/>
      <c r="Y16" s="14"/>
    </row>
    <row r="17" spans="1:25" x14ac:dyDescent="0.25">
      <c r="A17" s="75" t="s">
        <v>82</v>
      </c>
      <c r="B17" s="78">
        <v>0.1</v>
      </c>
      <c r="C17" s="18">
        <f>NPV(B17,C16:U16)</f>
        <v>60538464.755990118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69"/>
      <c r="W17" s="68"/>
      <c r="X17" s="70"/>
      <c r="Y17" s="14"/>
    </row>
  </sheetData>
  <pageMargins left="0.7" right="0.7" top="0.75" bottom="0.75" header="0.3" footer="0.3"/>
  <pageSetup paperSize="9" scale="47"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"/>
  <sheetViews>
    <sheetView workbookViewId="0">
      <pane xSplit="1" ySplit="1" topLeftCell="B2" activePane="bottomRight" state="frozen"/>
      <selection activeCell="C23" sqref="C23"/>
      <selection pane="topRight" activeCell="C23" sqref="C23"/>
      <selection pane="bottomLeft" activeCell="C23" sqref="C23"/>
      <selection pane="bottomRight" activeCell="B5" sqref="B5"/>
    </sheetView>
  </sheetViews>
  <sheetFormatPr defaultRowHeight="15" x14ac:dyDescent="0.25"/>
  <cols>
    <col min="1" max="1" width="25.5703125" style="13" bestFit="1" customWidth="1"/>
    <col min="2" max="2" width="11.85546875" style="13" bestFit="1" customWidth="1"/>
    <col min="3" max="4" width="12.140625" style="13" bestFit="1" customWidth="1"/>
    <col min="5" max="21" width="11.7109375" style="13" customWidth="1"/>
    <col min="22" max="22" width="1" style="13" customWidth="1"/>
    <col min="23" max="23" width="11.85546875" style="13" bestFit="1" customWidth="1"/>
    <col min="24" max="24" width="7.85546875" style="13" bestFit="1" customWidth="1"/>
    <col min="25" max="25" width="16" style="6" customWidth="1"/>
    <col min="26" max="26" width="12" style="1" bestFit="1" customWidth="1"/>
    <col min="27" max="29" width="8.7109375" style="1" customWidth="1"/>
    <col min="30" max="16384" width="9.140625" style="1"/>
  </cols>
  <sheetData>
    <row r="1" spans="1:26" x14ac:dyDescent="0.25">
      <c r="A1" s="16" t="s">
        <v>3</v>
      </c>
      <c r="B1" s="16">
        <v>1</v>
      </c>
      <c r="C1" s="16">
        <f>B1+1</f>
        <v>2</v>
      </c>
      <c r="D1" s="16">
        <f t="shared" ref="D1:U1" si="0">C1+1</f>
        <v>3</v>
      </c>
      <c r="E1" s="16">
        <f t="shared" si="0"/>
        <v>4</v>
      </c>
      <c r="F1" s="16">
        <f t="shared" si="0"/>
        <v>5</v>
      </c>
      <c r="G1" s="16">
        <f t="shared" si="0"/>
        <v>6</v>
      </c>
      <c r="H1" s="16">
        <f t="shared" si="0"/>
        <v>7</v>
      </c>
      <c r="I1" s="16">
        <f t="shared" si="0"/>
        <v>8</v>
      </c>
      <c r="J1" s="16">
        <f t="shared" si="0"/>
        <v>9</v>
      </c>
      <c r="K1" s="16">
        <f t="shared" si="0"/>
        <v>10</v>
      </c>
      <c r="L1" s="16">
        <f t="shared" si="0"/>
        <v>11</v>
      </c>
      <c r="M1" s="16">
        <f t="shared" si="0"/>
        <v>12</v>
      </c>
      <c r="N1" s="16">
        <f t="shared" si="0"/>
        <v>13</v>
      </c>
      <c r="O1" s="16">
        <f t="shared" si="0"/>
        <v>14</v>
      </c>
      <c r="P1" s="16">
        <f t="shared" si="0"/>
        <v>15</v>
      </c>
      <c r="Q1" s="16">
        <f t="shared" si="0"/>
        <v>16</v>
      </c>
      <c r="R1" s="16">
        <f t="shared" si="0"/>
        <v>17</v>
      </c>
      <c r="S1" s="16">
        <f t="shared" si="0"/>
        <v>18</v>
      </c>
      <c r="T1" s="16">
        <f t="shared" si="0"/>
        <v>19</v>
      </c>
      <c r="U1" s="16">
        <f t="shared" si="0"/>
        <v>20</v>
      </c>
      <c r="V1" s="7"/>
      <c r="W1" s="17" t="s">
        <v>1</v>
      </c>
      <c r="X1" s="16" t="s">
        <v>4</v>
      </c>
    </row>
    <row r="2" spans="1:26" x14ac:dyDescent="0.25">
      <c r="A2" s="5" t="s">
        <v>2</v>
      </c>
      <c r="B2" s="8">
        <f t="shared" ref="B2" si="1">Z2</f>
        <v>0</v>
      </c>
      <c r="C2" s="8">
        <v>500000</v>
      </c>
      <c r="D2" s="8">
        <v>300000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0</v>
      </c>
      <c r="U2" s="8">
        <v>0</v>
      </c>
      <c r="V2" s="7"/>
      <c r="W2" s="72">
        <f t="shared" ref="W2" si="2">SUM(C2:U2)</f>
        <v>800000</v>
      </c>
      <c r="X2" s="9" t="e">
        <f>W2/#REF!</f>
        <v>#REF!</v>
      </c>
      <c r="Y2" s="10">
        <v>800000</v>
      </c>
      <c r="Z2" s="65">
        <f t="shared" ref="Z2" si="3">W2-Y2</f>
        <v>0</v>
      </c>
    </row>
    <row r="3" spans="1:26" x14ac:dyDescent="0.25">
      <c r="A3" s="5" t="s">
        <v>5</v>
      </c>
      <c r="B3" s="11">
        <f>'INPUTS PAGE - 500'!D11</f>
        <v>0.34</v>
      </c>
      <c r="C3" s="11">
        <f t="shared" ref="C3:U3" si="4">IF(C2=0,0,$B$3)</f>
        <v>0.34</v>
      </c>
      <c r="D3" s="11">
        <f t="shared" si="4"/>
        <v>0.34</v>
      </c>
      <c r="E3" s="11">
        <f t="shared" si="4"/>
        <v>0</v>
      </c>
      <c r="F3" s="11">
        <f t="shared" si="4"/>
        <v>0</v>
      </c>
      <c r="G3" s="11">
        <f t="shared" si="4"/>
        <v>0</v>
      </c>
      <c r="H3" s="11">
        <f t="shared" si="4"/>
        <v>0</v>
      </c>
      <c r="I3" s="11">
        <f t="shared" si="4"/>
        <v>0</v>
      </c>
      <c r="J3" s="11">
        <f t="shared" si="4"/>
        <v>0</v>
      </c>
      <c r="K3" s="11">
        <f t="shared" si="4"/>
        <v>0</v>
      </c>
      <c r="L3" s="11">
        <f t="shared" si="4"/>
        <v>0</v>
      </c>
      <c r="M3" s="11">
        <f t="shared" si="4"/>
        <v>0</v>
      </c>
      <c r="N3" s="11">
        <f t="shared" si="4"/>
        <v>0</v>
      </c>
      <c r="O3" s="11">
        <f t="shared" si="4"/>
        <v>0</v>
      </c>
      <c r="P3" s="11">
        <f t="shared" si="4"/>
        <v>0</v>
      </c>
      <c r="Q3" s="11">
        <f t="shared" si="4"/>
        <v>0</v>
      </c>
      <c r="R3" s="11">
        <f t="shared" si="4"/>
        <v>0</v>
      </c>
      <c r="S3" s="11">
        <f t="shared" si="4"/>
        <v>0</v>
      </c>
      <c r="T3" s="11">
        <f t="shared" si="4"/>
        <v>0</v>
      </c>
      <c r="U3" s="11">
        <f t="shared" si="4"/>
        <v>0</v>
      </c>
      <c r="V3" s="8"/>
      <c r="W3" s="11">
        <f>SUMPRODUCT(B3:U3,B2:U2)/W2</f>
        <v>0.34</v>
      </c>
      <c r="X3" s="9"/>
      <c r="Y3" s="14">
        <f t="shared" ref="Y3" si="5">B3</f>
        <v>0.34</v>
      </c>
    </row>
    <row r="4" spans="1:26" ht="18" x14ac:dyDescent="0.35">
      <c r="A4" s="5" t="s">
        <v>74</v>
      </c>
      <c r="B4" s="11">
        <f>'INPUTS PAGE - 500'!E11</f>
        <v>0</v>
      </c>
      <c r="C4" s="11">
        <f>IF(C2=0,0,$B$4)</f>
        <v>0</v>
      </c>
      <c r="D4" s="11">
        <f t="shared" ref="D4:U4" si="6">IF(D2=0,0,$B$4)</f>
        <v>0</v>
      </c>
      <c r="E4" s="11">
        <f t="shared" si="6"/>
        <v>0</v>
      </c>
      <c r="F4" s="11">
        <f t="shared" si="6"/>
        <v>0</v>
      </c>
      <c r="G4" s="11">
        <f t="shared" si="6"/>
        <v>0</v>
      </c>
      <c r="H4" s="11">
        <f t="shared" si="6"/>
        <v>0</v>
      </c>
      <c r="I4" s="11">
        <f t="shared" si="6"/>
        <v>0</v>
      </c>
      <c r="J4" s="11">
        <f t="shared" si="6"/>
        <v>0</v>
      </c>
      <c r="K4" s="11">
        <f t="shared" si="6"/>
        <v>0</v>
      </c>
      <c r="L4" s="11">
        <f t="shared" si="6"/>
        <v>0</v>
      </c>
      <c r="M4" s="11">
        <f t="shared" si="6"/>
        <v>0</v>
      </c>
      <c r="N4" s="11">
        <f t="shared" si="6"/>
        <v>0</v>
      </c>
      <c r="O4" s="11">
        <f t="shared" si="6"/>
        <v>0</v>
      </c>
      <c r="P4" s="11">
        <f t="shared" si="6"/>
        <v>0</v>
      </c>
      <c r="Q4" s="11">
        <f t="shared" si="6"/>
        <v>0</v>
      </c>
      <c r="R4" s="11">
        <f t="shared" si="6"/>
        <v>0</v>
      </c>
      <c r="S4" s="11">
        <f t="shared" si="6"/>
        <v>0</v>
      </c>
      <c r="T4" s="11">
        <f t="shared" si="6"/>
        <v>0</v>
      </c>
      <c r="U4" s="11">
        <f t="shared" si="6"/>
        <v>0</v>
      </c>
      <c r="V4" s="8"/>
      <c r="W4" s="11">
        <f>SUMPRODUCT(B4:U4,B3:U3)/W3</f>
        <v>0</v>
      </c>
      <c r="X4" s="9"/>
      <c r="Y4" s="14">
        <f>B4</f>
        <v>0</v>
      </c>
    </row>
    <row r="5" spans="1:26" x14ac:dyDescent="0.25">
      <c r="A5" s="5" t="s">
        <v>6</v>
      </c>
      <c r="B5" s="8"/>
      <c r="C5" s="8">
        <f t="shared" ref="C5:U5" si="7">C2*C3/100</f>
        <v>1700</v>
      </c>
      <c r="D5" s="8">
        <f t="shared" si="7"/>
        <v>1020.0000000000001</v>
      </c>
      <c r="E5" s="8">
        <f t="shared" si="7"/>
        <v>0</v>
      </c>
      <c r="F5" s="8">
        <f t="shared" si="7"/>
        <v>0</v>
      </c>
      <c r="G5" s="8">
        <f t="shared" si="7"/>
        <v>0</v>
      </c>
      <c r="H5" s="8">
        <f t="shared" si="7"/>
        <v>0</v>
      </c>
      <c r="I5" s="8">
        <f t="shared" si="7"/>
        <v>0</v>
      </c>
      <c r="J5" s="8">
        <f t="shared" si="7"/>
        <v>0</v>
      </c>
      <c r="K5" s="8">
        <f t="shared" si="7"/>
        <v>0</v>
      </c>
      <c r="L5" s="8">
        <f t="shared" si="7"/>
        <v>0</v>
      </c>
      <c r="M5" s="8">
        <f t="shared" si="7"/>
        <v>0</v>
      </c>
      <c r="N5" s="8">
        <f t="shared" si="7"/>
        <v>0</v>
      </c>
      <c r="O5" s="8">
        <f t="shared" si="7"/>
        <v>0</v>
      </c>
      <c r="P5" s="8">
        <f t="shared" si="7"/>
        <v>0</v>
      </c>
      <c r="Q5" s="8">
        <f t="shared" si="7"/>
        <v>0</v>
      </c>
      <c r="R5" s="8">
        <f t="shared" si="7"/>
        <v>0</v>
      </c>
      <c r="S5" s="8">
        <f t="shared" si="7"/>
        <v>0</v>
      </c>
      <c r="T5" s="8">
        <f t="shared" si="7"/>
        <v>0</v>
      </c>
      <c r="U5" s="8">
        <f t="shared" si="7"/>
        <v>0</v>
      </c>
      <c r="V5" s="7"/>
      <c r="W5" s="8">
        <f t="shared" ref="W5" si="8">SUM(B5:U5)</f>
        <v>2720</v>
      </c>
      <c r="X5" s="9" t="e">
        <f>W5/#REF!</f>
        <v>#REF!</v>
      </c>
    </row>
    <row r="6" spans="1:26" ht="18" x14ac:dyDescent="0.35">
      <c r="A6" s="5" t="s">
        <v>75</v>
      </c>
      <c r="B6" s="8">
        <f>B4*B5/100</f>
        <v>0</v>
      </c>
      <c r="C6" s="8">
        <f>C2*C4/100</f>
        <v>0</v>
      </c>
      <c r="D6" s="8">
        <f>D2*D4/100</f>
        <v>0</v>
      </c>
      <c r="E6" s="8">
        <f>E2*E4/100</f>
        <v>0</v>
      </c>
      <c r="F6" s="8">
        <f>F2*F4/100</f>
        <v>0</v>
      </c>
      <c r="G6" s="8">
        <f>G2*G4/100</f>
        <v>0</v>
      </c>
      <c r="H6" s="8">
        <f t="shared" ref="H6:U6" si="9">H2*H4/100</f>
        <v>0</v>
      </c>
      <c r="I6" s="8">
        <f t="shared" si="9"/>
        <v>0</v>
      </c>
      <c r="J6" s="8">
        <f t="shared" si="9"/>
        <v>0</v>
      </c>
      <c r="K6" s="8">
        <f t="shared" si="9"/>
        <v>0</v>
      </c>
      <c r="L6" s="8">
        <f t="shared" si="9"/>
        <v>0</v>
      </c>
      <c r="M6" s="8">
        <f t="shared" si="9"/>
        <v>0</v>
      </c>
      <c r="N6" s="8">
        <f t="shared" si="9"/>
        <v>0</v>
      </c>
      <c r="O6" s="8">
        <f t="shared" si="9"/>
        <v>0</v>
      </c>
      <c r="P6" s="8">
        <f t="shared" si="9"/>
        <v>0</v>
      </c>
      <c r="Q6" s="8">
        <f t="shared" si="9"/>
        <v>0</v>
      </c>
      <c r="R6" s="8">
        <f t="shared" si="9"/>
        <v>0</v>
      </c>
      <c r="S6" s="8">
        <f t="shared" si="9"/>
        <v>0</v>
      </c>
      <c r="T6" s="8">
        <f t="shared" si="9"/>
        <v>0</v>
      </c>
      <c r="U6" s="8">
        <f t="shared" si="9"/>
        <v>0</v>
      </c>
      <c r="V6" s="7"/>
      <c r="W6" s="8">
        <f>SUM(B6:U6)</f>
        <v>0</v>
      </c>
      <c r="X6" s="9" t="e">
        <f>W6/#REF!</f>
        <v>#REF!</v>
      </c>
      <c r="Y6" s="14"/>
    </row>
    <row r="7" spans="1:26" x14ac:dyDescent="0.25">
      <c r="A7" s="5" t="s">
        <v>7</v>
      </c>
      <c r="B7" s="24">
        <f>'INPUTS PAGE - 500'!B11</f>
        <v>90</v>
      </c>
      <c r="C7" s="8">
        <f>C5*$B$7/100</f>
        <v>1530</v>
      </c>
      <c r="D7" s="8">
        <f>D5*$B$7/100</f>
        <v>918.00000000000011</v>
      </c>
      <c r="E7" s="8">
        <f t="shared" ref="E7:U7" si="10">E5*D7/100</f>
        <v>0</v>
      </c>
      <c r="F7" s="8">
        <f t="shared" si="10"/>
        <v>0</v>
      </c>
      <c r="G7" s="8">
        <f t="shared" si="10"/>
        <v>0</v>
      </c>
      <c r="H7" s="8">
        <f t="shared" si="10"/>
        <v>0</v>
      </c>
      <c r="I7" s="8">
        <f t="shared" si="10"/>
        <v>0</v>
      </c>
      <c r="J7" s="8">
        <f t="shared" si="10"/>
        <v>0</v>
      </c>
      <c r="K7" s="8">
        <f t="shared" si="10"/>
        <v>0</v>
      </c>
      <c r="L7" s="8">
        <f t="shared" si="10"/>
        <v>0</v>
      </c>
      <c r="M7" s="8">
        <f t="shared" si="10"/>
        <v>0</v>
      </c>
      <c r="N7" s="8">
        <f t="shared" si="10"/>
        <v>0</v>
      </c>
      <c r="O7" s="8">
        <f t="shared" si="10"/>
        <v>0</v>
      </c>
      <c r="P7" s="8">
        <f t="shared" si="10"/>
        <v>0</v>
      </c>
      <c r="Q7" s="8">
        <f t="shared" si="10"/>
        <v>0</v>
      </c>
      <c r="R7" s="8">
        <f t="shared" si="10"/>
        <v>0</v>
      </c>
      <c r="S7" s="8">
        <f t="shared" si="10"/>
        <v>0</v>
      </c>
      <c r="T7" s="8">
        <f t="shared" si="10"/>
        <v>0</v>
      </c>
      <c r="U7" s="8">
        <f t="shared" si="10"/>
        <v>0</v>
      </c>
      <c r="V7" s="7"/>
      <c r="W7" s="8">
        <f t="shared" ref="W7:W8" si="11">SUM(B7:U7)</f>
        <v>2538</v>
      </c>
      <c r="X7" s="9" t="e">
        <f>W7/#REF!</f>
        <v>#REF!</v>
      </c>
    </row>
    <row r="8" spans="1:26" ht="18" x14ac:dyDescent="0.35">
      <c r="A8" s="5" t="s">
        <v>80</v>
      </c>
      <c r="B8" s="24">
        <f>'INPUTS PAGE - 500'!C5</f>
        <v>80</v>
      </c>
      <c r="C8" s="8">
        <f>C6*$B$7/100</f>
        <v>0</v>
      </c>
      <c r="D8" s="8">
        <f t="shared" ref="D8:U8" si="12">D6*$B$7/100</f>
        <v>0</v>
      </c>
      <c r="E8" s="8">
        <f t="shared" si="12"/>
        <v>0</v>
      </c>
      <c r="F8" s="8">
        <f t="shared" si="12"/>
        <v>0</v>
      </c>
      <c r="G8" s="8">
        <f t="shared" si="12"/>
        <v>0</v>
      </c>
      <c r="H8" s="8">
        <f t="shared" si="12"/>
        <v>0</v>
      </c>
      <c r="I8" s="8">
        <f t="shared" si="12"/>
        <v>0</v>
      </c>
      <c r="J8" s="8">
        <f t="shared" si="12"/>
        <v>0</v>
      </c>
      <c r="K8" s="8">
        <f t="shared" si="12"/>
        <v>0</v>
      </c>
      <c r="L8" s="8">
        <f t="shared" si="12"/>
        <v>0</v>
      </c>
      <c r="M8" s="8">
        <f t="shared" si="12"/>
        <v>0</v>
      </c>
      <c r="N8" s="8">
        <f t="shared" si="12"/>
        <v>0</v>
      </c>
      <c r="O8" s="8">
        <f t="shared" si="12"/>
        <v>0</v>
      </c>
      <c r="P8" s="8">
        <f t="shared" si="12"/>
        <v>0</v>
      </c>
      <c r="Q8" s="8">
        <f t="shared" si="12"/>
        <v>0</v>
      </c>
      <c r="R8" s="8">
        <f t="shared" si="12"/>
        <v>0</v>
      </c>
      <c r="S8" s="8">
        <f t="shared" si="12"/>
        <v>0</v>
      </c>
      <c r="T8" s="8">
        <f t="shared" si="12"/>
        <v>0</v>
      </c>
      <c r="U8" s="8">
        <f t="shared" si="12"/>
        <v>0</v>
      </c>
      <c r="V8" s="7"/>
      <c r="W8" s="8">
        <f t="shared" si="11"/>
        <v>80</v>
      </c>
      <c r="X8" s="9" t="e">
        <f>W8/#REF!</f>
        <v>#REF!</v>
      </c>
    </row>
    <row r="9" spans="1:26" x14ac:dyDescent="0.25">
      <c r="A9" s="5" t="s">
        <v>8</v>
      </c>
      <c r="B9" s="24">
        <f>'INPUTS PAGE - 500'!$B$16</f>
        <v>25658.03637012987</v>
      </c>
      <c r="C9" s="8">
        <f t="shared" ref="C9:U9" si="13">$B$9*C7</f>
        <v>39256795.646298699</v>
      </c>
      <c r="D9" s="8">
        <f t="shared" si="13"/>
        <v>23554077.387779225</v>
      </c>
      <c r="E9" s="8">
        <f t="shared" si="13"/>
        <v>0</v>
      </c>
      <c r="F9" s="8">
        <f t="shared" si="13"/>
        <v>0</v>
      </c>
      <c r="G9" s="8">
        <f t="shared" si="13"/>
        <v>0</v>
      </c>
      <c r="H9" s="8">
        <f t="shared" si="13"/>
        <v>0</v>
      </c>
      <c r="I9" s="8">
        <f t="shared" si="13"/>
        <v>0</v>
      </c>
      <c r="J9" s="8">
        <f t="shared" si="13"/>
        <v>0</v>
      </c>
      <c r="K9" s="8">
        <f t="shared" si="13"/>
        <v>0</v>
      </c>
      <c r="L9" s="8">
        <f t="shared" si="13"/>
        <v>0</v>
      </c>
      <c r="M9" s="8">
        <f t="shared" si="13"/>
        <v>0</v>
      </c>
      <c r="N9" s="8">
        <f t="shared" si="13"/>
        <v>0</v>
      </c>
      <c r="O9" s="8">
        <f t="shared" si="13"/>
        <v>0</v>
      </c>
      <c r="P9" s="8">
        <f t="shared" si="13"/>
        <v>0</v>
      </c>
      <c r="Q9" s="8">
        <f t="shared" si="13"/>
        <v>0</v>
      </c>
      <c r="R9" s="8">
        <f t="shared" si="13"/>
        <v>0</v>
      </c>
      <c r="S9" s="8">
        <f t="shared" si="13"/>
        <v>0</v>
      </c>
      <c r="T9" s="8">
        <f t="shared" si="13"/>
        <v>0</v>
      </c>
      <c r="U9" s="8">
        <f t="shared" si="13"/>
        <v>0</v>
      </c>
      <c r="V9" s="7"/>
      <c r="W9" s="8">
        <f t="shared" ref="W9" si="14">SUM(B9:U9)</f>
        <v>62836531.070448056</v>
      </c>
      <c r="X9" s="9" t="e">
        <f>W9/#REF!</f>
        <v>#REF!</v>
      </c>
    </row>
    <row r="10" spans="1:26" x14ac:dyDescent="0.25">
      <c r="A10" s="5" t="s">
        <v>68</v>
      </c>
      <c r="B10" s="24"/>
      <c r="C10" s="76">
        <f>IF(C2&gt;0,C9/C$2,0)</f>
        <v>78.513591292597397</v>
      </c>
      <c r="D10" s="76">
        <f t="shared" ref="D10:U10" si="15">IF(D2&gt;0,D9/D$2,0)</f>
        <v>78.513591292597411</v>
      </c>
      <c r="E10" s="76">
        <f t="shared" si="15"/>
        <v>0</v>
      </c>
      <c r="F10" s="76">
        <f t="shared" si="15"/>
        <v>0</v>
      </c>
      <c r="G10" s="76">
        <f t="shared" si="15"/>
        <v>0</v>
      </c>
      <c r="H10" s="76">
        <f t="shared" si="15"/>
        <v>0</v>
      </c>
      <c r="I10" s="76">
        <f t="shared" si="15"/>
        <v>0</v>
      </c>
      <c r="J10" s="76">
        <f t="shared" si="15"/>
        <v>0</v>
      </c>
      <c r="K10" s="76">
        <f t="shared" si="15"/>
        <v>0</v>
      </c>
      <c r="L10" s="76">
        <f t="shared" si="15"/>
        <v>0</v>
      </c>
      <c r="M10" s="76">
        <f t="shared" si="15"/>
        <v>0</v>
      </c>
      <c r="N10" s="76">
        <f t="shared" si="15"/>
        <v>0</v>
      </c>
      <c r="O10" s="76">
        <f t="shared" si="15"/>
        <v>0</v>
      </c>
      <c r="P10" s="76">
        <f t="shared" si="15"/>
        <v>0</v>
      </c>
      <c r="Q10" s="76">
        <f t="shared" si="15"/>
        <v>0</v>
      </c>
      <c r="R10" s="76">
        <f t="shared" si="15"/>
        <v>0</v>
      </c>
      <c r="S10" s="76">
        <f t="shared" si="15"/>
        <v>0</v>
      </c>
      <c r="T10" s="76">
        <f t="shared" si="15"/>
        <v>0</v>
      </c>
      <c r="U10" s="76">
        <f t="shared" si="15"/>
        <v>0</v>
      </c>
      <c r="V10" s="7"/>
      <c r="W10" s="7"/>
      <c r="X10" s="7"/>
    </row>
    <row r="11" spans="1:26" ht="18" x14ac:dyDescent="0.35">
      <c r="A11" s="5" t="s">
        <v>78</v>
      </c>
      <c r="B11" s="24">
        <f>'Metal Price'!D38</f>
        <v>31916.301136363636</v>
      </c>
      <c r="C11" s="8">
        <f>$B$11*C8</f>
        <v>0</v>
      </c>
      <c r="D11" s="8">
        <f>$B$11*D8</f>
        <v>0</v>
      </c>
      <c r="E11" s="8">
        <f t="shared" ref="E11:U11" si="16">$B$11*E8</f>
        <v>0</v>
      </c>
      <c r="F11" s="8">
        <f t="shared" si="16"/>
        <v>0</v>
      </c>
      <c r="G11" s="8">
        <f t="shared" si="16"/>
        <v>0</v>
      </c>
      <c r="H11" s="8">
        <f t="shared" si="16"/>
        <v>0</v>
      </c>
      <c r="I11" s="8">
        <f t="shared" si="16"/>
        <v>0</v>
      </c>
      <c r="J11" s="8">
        <f t="shared" si="16"/>
        <v>0</v>
      </c>
      <c r="K11" s="8">
        <f t="shared" si="16"/>
        <v>0</v>
      </c>
      <c r="L11" s="8">
        <f t="shared" si="16"/>
        <v>0</v>
      </c>
      <c r="M11" s="8">
        <f t="shared" si="16"/>
        <v>0</v>
      </c>
      <c r="N11" s="8">
        <f t="shared" si="16"/>
        <v>0</v>
      </c>
      <c r="O11" s="8">
        <f t="shared" si="16"/>
        <v>0</v>
      </c>
      <c r="P11" s="8">
        <f t="shared" si="16"/>
        <v>0</v>
      </c>
      <c r="Q11" s="8">
        <f t="shared" si="16"/>
        <v>0</v>
      </c>
      <c r="R11" s="8">
        <f t="shared" si="16"/>
        <v>0</v>
      </c>
      <c r="S11" s="8">
        <f t="shared" si="16"/>
        <v>0</v>
      </c>
      <c r="T11" s="8">
        <f t="shared" si="16"/>
        <v>0</v>
      </c>
      <c r="U11" s="8">
        <f t="shared" si="16"/>
        <v>0</v>
      </c>
      <c r="V11" s="7"/>
      <c r="W11" s="8">
        <f>SUM(B11:U11)</f>
        <v>31916.301136363636</v>
      </c>
      <c r="X11" s="9" t="e">
        <f>W11/#REF!</f>
        <v>#REF!</v>
      </c>
    </row>
    <row r="12" spans="1:26" ht="18" x14ac:dyDescent="0.35">
      <c r="A12" s="5" t="s">
        <v>79</v>
      </c>
      <c r="B12" s="24"/>
      <c r="C12" s="76">
        <f>IF(C2&gt;0,C11/C$2,0)</f>
        <v>0</v>
      </c>
      <c r="D12" s="76">
        <f t="shared" ref="D12:U12" si="17">IF(D2&gt;0,D11/D$2,0)</f>
        <v>0</v>
      </c>
      <c r="E12" s="76">
        <f t="shared" si="17"/>
        <v>0</v>
      </c>
      <c r="F12" s="76">
        <f t="shared" si="17"/>
        <v>0</v>
      </c>
      <c r="G12" s="76">
        <f t="shared" si="17"/>
        <v>0</v>
      </c>
      <c r="H12" s="76">
        <f t="shared" si="17"/>
        <v>0</v>
      </c>
      <c r="I12" s="76">
        <f t="shared" si="17"/>
        <v>0</v>
      </c>
      <c r="J12" s="76">
        <f t="shared" si="17"/>
        <v>0</v>
      </c>
      <c r="K12" s="76">
        <f t="shared" si="17"/>
        <v>0</v>
      </c>
      <c r="L12" s="76">
        <f t="shared" si="17"/>
        <v>0</v>
      </c>
      <c r="M12" s="76">
        <f t="shared" si="17"/>
        <v>0</v>
      </c>
      <c r="N12" s="76">
        <f t="shared" si="17"/>
        <v>0</v>
      </c>
      <c r="O12" s="76">
        <f t="shared" si="17"/>
        <v>0</v>
      </c>
      <c r="P12" s="76">
        <f t="shared" si="17"/>
        <v>0</v>
      </c>
      <c r="Q12" s="76">
        <f t="shared" si="17"/>
        <v>0</v>
      </c>
      <c r="R12" s="76">
        <f t="shared" si="17"/>
        <v>0</v>
      </c>
      <c r="S12" s="76">
        <f t="shared" si="17"/>
        <v>0</v>
      </c>
      <c r="T12" s="76">
        <f t="shared" si="17"/>
        <v>0</v>
      </c>
      <c r="U12" s="76">
        <f t="shared" si="17"/>
        <v>0</v>
      </c>
      <c r="V12" s="7"/>
      <c r="W12" s="8"/>
      <c r="X12" s="9"/>
    </row>
    <row r="13" spans="1:26" x14ac:dyDescent="0.25">
      <c r="A13" s="21" t="s">
        <v>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9"/>
      <c r="W13" s="18"/>
      <c r="X13" s="20"/>
    </row>
    <row r="14" spans="1:26" x14ac:dyDescent="0.25">
      <c r="A14" s="67" t="s">
        <v>9</v>
      </c>
      <c r="B14" s="77">
        <f>'INPUTS PAGE - 500'!R11</f>
        <v>8.1999999999999993</v>
      </c>
      <c r="C14" s="18">
        <f t="shared" ref="C14:U14" si="18">C2*$B14</f>
        <v>4099999.9999999995</v>
      </c>
      <c r="D14" s="18">
        <f t="shared" si="18"/>
        <v>2460000</v>
      </c>
      <c r="E14" s="18">
        <f t="shared" si="18"/>
        <v>0</v>
      </c>
      <c r="F14" s="18">
        <f t="shared" si="18"/>
        <v>0</v>
      </c>
      <c r="G14" s="18">
        <f t="shared" si="18"/>
        <v>0</v>
      </c>
      <c r="H14" s="18">
        <f t="shared" si="18"/>
        <v>0</v>
      </c>
      <c r="I14" s="18">
        <f t="shared" si="18"/>
        <v>0</v>
      </c>
      <c r="J14" s="18">
        <f t="shared" si="18"/>
        <v>0</v>
      </c>
      <c r="K14" s="18">
        <f t="shared" si="18"/>
        <v>0</v>
      </c>
      <c r="L14" s="18">
        <f t="shared" si="18"/>
        <v>0</v>
      </c>
      <c r="M14" s="18">
        <f t="shared" si="18"/>
        <v>0</v>
      </c>
      <c r="N14" s="18">
        <f t="shared" si="18"/>
        <v>0</v>
      </c>
      <c r="O14" s="18">
        <f t="shared" si="18"/>
        <v>0</v>
      </c>
      <c r="P14" s="18">
        <f t="shared" si="18"/>
        <v>0</v>
      </c>
      <c r="Q14" s="18">
        <f t="shared" si="18"/>
        <v>0</v>
      </c>
      <c r="R14" s="18">
        <f t="shared" si="18"/>
        <v>0</v>
      </c>
      <c r="S14" s="18">
        <f t="shared" si="18"/>
        <v>0</v>
      </c>
      <c r="T14" s="18">
        <f t="shared" si="18"/>
        <v>0</v>
      </c>
      <c r="U14" s="18">
        <f t="shared" si="18"/>
        <v>0</v>
      </c>
      <c r="V14" s="19"/>
      <c r="W14" s="18">
        <f t="shared" ref="W14" si="19">SUM(C14:U14)</f>
        <v>6560000</v>
      </c>
      <c r="X14" s="20"/>
      <c r="Y14" s="14"/>
      <c r="Z14" s="15"/>
    </row>
    <row r="15" spans="1:26" x14ac:dyDescent="0.25">
      <c r="A15" s="22" t="s">
        <v>10</v>
      </c>
      <c r="B15" s="77">
        <f>'INPUTS PAGE - 500'!F11</f>
        <v>31</v>
      </c>
      <c r="C15" s="18">
        <f t="shared" ref="C15:U15" si="20">C2*$B15</f>
        <v>15500000</v>
      </c>
      <c r="D15" s="18">
        <f t="shared" si="20"/>
        <v>9300000</v>
      </c>
      <c r="E15" s="18">
        <f t="shared" si="20"/>
        <v>0</v>
      </c>
      <c r="F15" s="18">
        <f t="shared" si="20"/>
        <v>0</v>
      </c>
      <c r="G15" s="18">
        <f t="shared" si="20"/>
        <v>0</v>
      </c>
      <c r="H15" s="18">
        <f t="shared" si="20"/>
        <v>0</v>
      </c>
      <c r="I15" s="18">
        <f t="shared" si="20"/>
        <v>0</v>
      </c>
      <c r="J15" s="18">
        <f t="shared" si="20"/>
        <v>0</v>
      </c>
      <c r="K15" s="18">
        <f t="shared" si="20"/>
        <v>0</v>
      </c>
      <c r="L15" s="18">
        <f t="shared" si="20"/>
        <v>0</v>
      </c>
      <c r="M15" s="18">
        <f t="shared" si="20"/>
        <v>0</v>
      </c>
      <c r="N15" s="18">
        <f t="shared" si="20"/>
        <v>0</v>
      </c>
      <c r="O15" s="18">
        <f t="shared" si="20"/>
        <v>0</v>
      </c>
      <c r="P15" s="18">
        <f t="shared" si="20"/>
        <v>0</v>
      </c>
      <c r="Q15" s="18">
        <f t="shared" si="20"/>
        <v>0</v>
      </c>
      <c r="R15" s="18">
        <f t="shared" si="20"/>
        <v>0</v>
      </c>
      <c r="S15" s="18">
        <f t="shared" si="20"/>
        <v>0</v>
      </c>
      <c r="T15" s="18">
        <f t="shared" si="20"/>
        <v>0</v>
      </c>
      <c r="U15" s="18">
        <f t="shared" si="20"/>
        <v>0</v>
      </c>
      <c r="V15" s="19"/>
      <c r="W15" s="18">
        <f t="shared" ref="W15" si="21">SUM(C15:U15)</f>
        <v>24800000</v>
      </c>
      <c r="X15" s="20"/>
      <c r="Y15" s="14"/>
      <c r="Z15" s="15"/>
    </row>
    <row r="16" spans="1:26" x14ac:dyDescent="0.25">
      <c r="A16" s="73" t="s">
        <v>67</v>
      </c>
      <c r="B16" s="18"/>
      <c r="C16" s="18">
        <f t="shared" ref="C16:U16" si="22">C9+C11-C14-C15</f>
        <v>19656795.646298699</v>
      </c>
      <c r="D16" s="18">
        <f t="shared" si="22"/>
        <v>11794077.387779225</v>
      </c>
      <c r="E16" s="18">
        <f t="shared" si="22"/>
        <v>0</v>
      </c>
      <c r="F16" s="18">
        <f t="shared" si="22"/>
        <v>0</v>
      </c>
      <c r="G16" s="18">
        <f t="shared" si="22"/>
        <v>0</v>
      </c>
      <c r="H16" s="18">
        <f t="shared" si="22"/>
        <v>0</v>
      </c>
      <c r="I16" s="18">
        <f t="shared" si="22"/>
        <v>0</v>
      </c>
      <c r="J16" s="18">
        <f t="shared" si="22"/>
        <v>0</v>
      </c>
      <c r="K16" s="18">
        <f t="shared" si="22"/>
        <v>0</v>
      </c>
      <c r="L16" s="18">
        <f t="shared" si="22"/>
        <v>0</v>
      </c>
      <c r="M16" s="18">
        <f t="shared" si="22"/>
        <v>0</v>
      </c>
      <c r="N16" s="18">
        <f t="shared" si="22"/>
        <v>0</v>
      </c>
      <c r="O16" s="18">
        <f t="shared" si="22"/>
        <v>0</v>
      </c>
      <c r="P16" s="18">
        <f t="shared" si="22"/>
        <v>0</v>
      </c>
      <c r="Q16" s="18">
        <f t="shared" si="22"/>
        <v>0</v>
      </c>
      <c r="R16" s="18">
        <f t="shared" si="22"/>
        <v>0</v>
      </c>
      <c r="S16" s="18">
        <f t="shared" si="22"/>
        <v>0</v>
      </c>
      <c r="T16" s="18">
        <f t="shared" si="22"/>
        <v>0</v>
      </c>
      <c r="U16" s="18">
        <f t="shared" si="22"/>
        <v>0</v>
      </c>
      <c r="V16" s="69"/>
      <c r="W16" s="68"/>
      <c r="X16" s="70"/>
      <c r="Y16" s="14"/>
    </row>
    <row r="17" spans="1:25" x14ac:dyDescent="0.25">
      <c r="A17" s="75" t="s">
        <v>82</v>
      </c>
      <c r="B17" s="78">
        <v>0.1</v>
      </c>
      <c r="C17" s="18">
        <f>NPV(B17,C16:U16)</f>
        <v>27616985.618766766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69"/>
      <c r="W17" s="68"/>
      <c r="X17" s="70"/>
      <c r="Y17" s="14"/>
    </row>
  </sheetData>
  <pageMargins left="0.7" right="0.7" top="0.75" bottom="0.75" header="0.3" footer="0.3"/>
  <pageSetup paperSize="9" scale="47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"/>
  <sheetViews>
    <sheetView workbookViewId="0">
      <pane xSplit="1" ySplit="1" topLeftCell="B2" activePane="bottomRight" state="frozen"/>
      <selection activeCell="C23" sqref="C23"/>
      <selection pane="topRight" activeCell="C23" sqref="C23"/>
      <selection pane="bottomLeft" activeCell="C23" sqref="C23"/>
      <selection pane="bottomRight" activeCell="F22" sqref="F22"/>
    </sheetView>
  </sheetViews>
  <sheetFormatPr defaultRowHeight="15" x14ac:dyDescent="0.25"/>
  <cols>
    <col min="1" max="1" width="25.5703125" style="13" bestFit="1" customWidth="1"/>
    <col min="2" max="2" width="11.85546875" style="13" bestFit="1" customWidth="1"/>
    <col min="3" max="4" width="12.140625" style="13" bestFit="1" customWidth="1"/>
    <col min="5" max="21" width="11.7109375" style="13" customWidth="1"/>
    <col min="22" max="22" width="1" style="13" customWidth="1"/>
    <col min="23" max="23" width="11.85546875" style="13" bestFit="1" customWidth="1"/>
    <col min="24" max="24" width="7.85546875" style="13" bestFit="1" customWidth="1"/>
    <col min="25" max="25" width="16" style="6" customWidth="1"/>
    <col min="26" max="26" width="12" style="1" bestFit="1" customWidth="1"/>
    <col min="27" max="29" width="8.7109375" style="1" customWidth="1"/>
    <col min="30" max="16384" width="9.140625" style="1"/>
  </cols>
  <sheetData>
    <row r="1" spans="1:26" x14ac:dyDescent="0.25">
      <c r="A1" s="16" t="s">
        <v>3</v>
      </c>
      <c r="B1" s="16">
        <v>1</v>
      </c>
      <c r="C1" s="16">
        <f>B1+1</f>
        <v>2</v>
      </c>
      <c r="D1" s="16">
        <f t="shared" ref="D1:U1" si="0">C1+1</f>
        <v>3</v>
      </c>
      <c r="E1" s="16">
        <f t="shared" si="0"/>
        <v>4</v>
      </c>
      <c r="F1" s="16">
        <f t="shared" si="0"/>
        <v>5</v>
      </c>
      <c r="G1" s="16">
        <f t="shared" si="0"/>
        <v>6</v>
      </c>
      <c r="H1" s="16">
        <f t="shared" si="0"/>
        <v>7</v>
      </c>
      <c r="I1" s="16">
        <f t="shared" si="0"/>
        <v>8</v>
      </c>
      <c r="J1" s="16">
        <f t="shared" si="0"/>
        <v>9</v>
      </c>
      <c r="K1" s="16">
        <f t="shared" si="0"/>
        <v>10</v>
      </c>
      <c r="L1" s="16">
        <f t="shared" si="0"/>
        <v>11</v>
      </c>
      <c r="M1" s="16">
        <f t="shared" si="0"/>
        <v>12</v>
      </c>
      <c r="N1" s="16">
        <f t="shared" si="0"/>
        <v>13</v>
      </c>
      <c r="O1" s="16">
        <f t="shared" si="0"/>
        <v>14</v>
      </c>
      <c r="P1" s="16">
        <f t="shared" si="0"/>
        <v>15</v>
      </c>
      <c r="Q1" s="16">
        <f t="shared" si="0"/>
        <v>16</v>
      </c>
      <c r="R1" s="16">
        <f t="shared" si="0"/>
        <v>17</v>
      </c>
      <c r="S1" s="16">
        <f t="shared" si="0"/>
        <v>18</v>
      </c>
      <c r="T1" s="16">
        <f t="shared" si="0"/>
        <v>19</v>
      </c>
      <c r="U1" s="16">
        <f t="shared" si="0"/>
        <v>20</v>
      </c>
      <c r="V1" s="7"/>
      <c r="W1" s="17" t="s">
        <v>1</v>
      </c>
      <c r="X1" s="16" t="s">
        <v>4</v>
      </c>
    </row>
    <row r="2" spans="1:26" x14ac:dyDescent="0.25">
      <c r="A2" s="5" t="s">
        <v>2</v>
      </c>
      <c r="B2" s="8">
        <f t="shared" ref="B2" si="1">Z2</f>
        <v>0</v>
      </c>
      <c r="C2" s="8">
        <v>70400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0</v>
      </c>
      <c r="U2" s="8">
        <v>0</v>
      </c>
      <c r="V2" s="7"/>
      <c r="W2" s="72">
        <f t="shared" ref="W2" si="2">SUM(C2:U2)</f>
        <v>70400</v>
      </c>
      <c r="X2" s="9" t="e">
        <f>W2/#REF!</f>
        <v>#REF!</v>
      </c>
      <c r="Y2" s="10">
        <v>70400</v>
      </c>
      <c r="Z2" s="65">
        <f t="shared" ref="Z2" si="3">W2-Y2</f>
        <v>0</v>
      </c>
    </row>
    <row r="3" spans="1:26" x14ac:dyDescent="0.25">
      <c r="A3" s="5" t="s">
        <v>5</v>
      </c>
      <c r="B3" s="11">
        <v>0.05</v>
      </c>
      <c r="C3" s="11">
        <f>'INPUTS PAGE - 500'!D12</f>
        <v>0.05</v>
      </c>
      <c r="D3" s="11">
        <f t="shared" ref="D3:U3" si="4">IF(D2=0,0,$B$3)</f>
        <v>0</v>
      </c>
      <c r="E3" s="11">
        <f t="shared" si="4"/>
        <v>0</v>
      </c>
      <c r="F3" s="11">
        <f t="shared" si="4"/>
        <v>0</v>
      </c>
      <c r="G3" s="11">
        <f t="shared" si="4"/>
        <v>0</v>
      </c>
      <c r="H3" s="11">
        <f t="shared" si="4"/>
        <v>0</v>
      </c>
      <c r="I3" s="11">
        <f t="shared" si="4"/>
        <v>0</v>
      </c>
      <c r="J3" s="11">
        <f t="shared" si="4"/>
        <v>0</v>
      </c>
      <c r="K3" s="11">
        <f t="shared" si="4"/>
        <v>0</v>
      </c>
      <c r="L3" s="11">
        <f t="shared" si="4"/>
        <v>0</v>
      </c>
      <c r="M3" s="11">
        <f t="shared" si="4"/>
        <v>0</v>
      </c>
      <c r="N3" s="11">
        <f t="shared" si="4"/>
        <v>0</v>
      </c>
      <c r="O3" s="11">
        <f t="shared" si="4"/>
        <v>0</v>
      </c>
      <c r="P3" s="11">
        <f t="shared" si="4"/>
        <v>0</v>
      </c>
      <c r="Q3" s="11">
        <f t="shared" si="4"/>
        <v>0</v>
      </c>
      <c r="R3" s="11">
        <f t="shared" si="4"/>
        <v>0</v>
      </c>
      <c r="S3" s="11">
        <f t="shared" si="4"/>
        <v>0</v>
      </c>
      <c r="T3" s="11">
        <f t="shared" si="4"/>
        <v>0</v>
      </c>
      <c r="U3" s="11">
        <f t="shared" si="4"/>
        <v>0</v>
      </c>
      <c r="V3" s="8"/>
      <c r="W3" s="11">
        <f>SUMPRODUCT(B3:U3,B2:U2)/W2</f>
        <v>0.05</v>
      </c>
      <c r="X3" s="9"/>
      <c r="Y3" s="14">
        <f t="shared" ref="Y3" si="5">B3</f>
        <v>0.05</v>
      </c>
    </row>
    <row r="4" spans="1:26" ht="18" x14ac:dyDescent="0.35">
      <c r="A4" s="5" t="s">
        <v>74</v>
      </c>
      <c r="B4" s="11">
        <v>0.59</v>
      </c>
      <c r="C4" s="11">
        <f>'INPUTS PAGE - 500'!E12</f>
        <v>0.59</v>
      </c>
      <c r="D4" s="11">
        <f t="shared" ref="D4:U4" si="6">IF(D2=0,0,$B$4)</f>
        <v>0</v>
      </c>
      <c r="E4" s="11">
        <f t="shared" si="6"/>
        <v>0</v>
      </c>
      <c r="F4" s="11">
        <f t="shared" si="6"/>
        <v>0</v>
      </c>
      <c r="G4" s="11">
        <f t="shared" si="6"/>
        <v>0</v>
      </c>
      <c r="H4" s="11">
        <f t="shared" si="6"/>
        <v>0</v>
      </c>
      <c r="I4" s="11">
        <f t="shared" si="6"/>
        <v>0</v>
      </c>
      <c r="J4" s="11">
        <f t="shared" si="6"/>
        <v>0</v>
      </c>
      <c r="K4" s="11">
        <f t="shared" si="6"/>
        <v>0</v>
      </c>
      <c r="L4" s="11">
        <f t="shared" si="6"/>
        <v>0</v>
      </c>
      <c r="M4" s="11">
        <f t="shared" si="6"/>
        <v>0</v>
      </c>
      <c r="N4" s="11">
        <f t="shared" si="6"/>
        <v>0</v>
      </c>
      <c r="O4" s="11">
        <f t="shared" si="6"/>
        <v>0</v>
      </c>
      <c r="P4" s="11">
        <f t="shared" si="6"/>
        <v>0</v>
      </c>
      <c r="Q4" s="11">
        <f t="shared" si="6"/>
        <v>0</v>
      </c>
      <c r="R4" s="11">
        <f t="shared" si="6"/>
        <v>0</v>
      </c>
      <c r="S4" s="11">
        <f t="shared" si="6"/>
        <v>0</v>
      </c>
      <c r="T4" s="11">
        <f t="shared" si="6"/>
        <v>0</v>
      </c>
      <c r="U4" s="11">
        <f t="shared" si="6"/>
        <v>0</v>
      </c>
      <c r="V4" s="8"/>
      <c r="W4" s="11">
        <f>SUMPRODUCT(B4:U4,B3:U3)/W3</f>
        <v>1.18</v>
      </c>
      <c r="X4" s="9"/>
      <c r="Y4" s="14">
        <f>B4</f>
        <v>0.59</v>
      </c>
    </row>
    <row r="5" spans="1:26" x14ac:dyDescent="0.25">
      <c r="A5" s="5" t="s">
        <v>6</v>
      </c>
      <c r="B5" s="8"/>
      <c r="C5" s="8">
        <f t="shared" ref="C5:U5" si="7">C2*C3/100</f>
        <v>35.200000000000003</v>
      </c>
      <c r="D5" s="8">
        <f t="shared" si="7"/>
        <v>0</v>
      </c>
      <c r="E5" s="8">
        <f t="shared" si="7"/>
        <v>0</v>
      </c>
      <c r="F5" s="8">
        <f t="shared" si="7"/>
        <v>0</v>
      </c>
      <c r="G5" s="8">
        <f t="shared" si="7"/>
        <v>0</v>
      </c>
      <c r="H5" s="8">
        <f t="shared" si="7"/>
        <v>0</v>
      </c>
      <c r="I5" s="8">
        <f t="shared" si="7"/>
        <v>0</v>
      </c>
      <c r="J5" s="8">
        <f t="shared" si="7"/>
        <v>0</v>
      </c>
      <c r="K5" s="8">
        <f t="shared" si="7"/>
        <v>0</v>
      </c>
      <c r="L5" s="8">
        <f t="shared" si="7"/>
        <v>0</v>
      </c>
      <c r="M5" s="8">
        <f t="shared" si="7"/>
        <v>0</v>
      </c>
      <c r="N5" s="8">
        <f t="shared" si="7"/>
        <v>0</v>
      </c>
      <c r="O5" s="8">
        <f t="shared" si="7"/>
        <v>0</v>
      </c>
      <c r="P5" s="8">
        <f t="shared" si="7"/>
        <v>0</v>
      </c>
      <c r="Q5" s="8">
        <f t="shared" si="7"/>
        <v>0</v>
      </c>
      <c r="R5" s="8">
        <f t="shared" si="7"/>
        <v>0</v>
      </c>
      <c r="S5" s="8">
        <f t="shared" si="7"/>
        <v>0</v>
      </c>
      <c r="T5" s="8">
        <f t="shared" si="7"/>
        <v>0</v>
      </c>
      <c r="U5" s="8">
        <f t="shared" si="7"/>
        <v>0</v>
      </c>
      <c r="V5" s="7"/>
      <c r="W5" s="8">
        <f t="shared" ref="W5" si="8">SUM(B5:U5)</f>
        <v>35.200000000000003</v>
      </c>
      <c r="X5" s="9" t="e">
        <f>W5/#REF!</f>
        <v>#REF!</v>
      </c>
    </row>
    <row r="6" spans="1:26" ht="18" x14ac:dyDescent="0.35">
      <c r="A6" s="5" t="s">
        <v>75</v>
      </c>
      <c r="B6" s="8">
        <f>B4*B5/100</f>
        <v>0</v>
      </c>
      <c r="C6" s="8">
        <f>C2*C4/100</f>
        <v>415.36</v>
      </c>
      <c r="D6" s="8">
        <f>D2*D4/100</f>
        <v>0</v>
      </c>
      <c r="E6" s="8">
        <f>E2*E4/100</f>
        <v>0</v>
      </c>
      <c r="F6" s="8">
        <f>F2*F4/100</f>
        <v>0</v>
      </c>
      <c r="G6" s="8">
        <f>G2*G4/100</f>
        <v>0</v>
      </c>
      <c r="H6" s="8">
        <f t="shared" ref="H6:U6" si="9">H2*H4/100</f>
        <v>0</v>
      </c>
      <c r="I6" s="8">
        <f t="shared" si="9"/>
        <v>0</v>
      </c>
      <c r="J6" s="8">
        <f t="shared" si="9"/>
        <v>0</v>
      </c>
      <c r="K6" s="8">
        <f t="shared" si="9"/>
        <v>0</v>
      </c>
      <c r="L6" s="8">
        <f t="shared" si="9"/>
        <v>0</v>
      </c>
      <c r="M6" s="8">
        <f t="shared" si="9"/>
        <v>0</v>
      </c>
      <c r="N6" s="8">
        <f t="shared" si="9"/>
        <v>0</v>
      </c>
      <c r="O6" s="8">
        <f t="shared" si="9"/>
        <v>0</v>
      </c>
      <c r="P6" s="8">
        <f t="shared" si="9"/>
        <v>0</v>
      </c>
      <c r="Q6" s="8">
        <f t="shared" si="9"/>
        <v>0</v>
      </c>
      <c r="R6" s="8">
        <f t="shared" si="9"/>
        <v>0</v>
      </c>
      <c r="S6" s="8">
        <f t="shared" si="9"/>
        <v>0</v>
      </c>
      <c r="T6" s="8">
        <f t="shared" si="9"/>
        <v>0</v>
      </c>
      <c r="U6" s="8">
        <f t="shared" si="9"/>
        <v>0</v>
      </c>
      <c r="V6" s="7"/>
      <c r="W6" s="8">
        <f>SUM(B6:U6)</f>
        <v>415.36</v>
      </c>
      <c r="X6" s="9" t="e">
        <f>W6/#REF!</f>
        <v>#REF!</v>
      </c>
      <c r="Y6" s="14"/>
    </row>
    <row r="7" spans="1:26" x14ac:dyDescent="0.25">
      <c r="A7" s="5" t="s">
        <v>7</v>
      </c>
      <c r="B7" s="24">
        <f>'INPUTS PAGE - 500'!B12</f>
        <v>60</v>
      </c>
      <c r="C7" s="8">
        <f t="shared" ref="C7:U8" si="10">C5*$B$7/100</f>
        <v>21.12</v>
      </c>
      <c r="D7" s="8">
        <f t="shared" si="10"/>
        <v>0</v>
      </c>
      <c r="E7" s="8">
        <f t="shared" si="10"/>
        <v>0</v>
      </c>
      <c r="F7" s="8">
        <f t="shared" si="10"/>
        <v>0</v>
      </c>
      <c r="G7" s="8">
        <f t="shared" si="10"/>
        <v>0</v>
      </c>
      <c r="H7" s="8">
        <f t="shared" si="10"/>
        <v>0</v>
      </c>
      <c r="I7" s="8">
        <f t="shared" si="10"/>
        <v>0</v>
      </c>
      <c r="J7" s="8">
        <f t="shared" si="10"/>
        <v>0</v>
      </c>
      <c r="K7" s="8">
        <f t="shared" si="10"/>
        <v>0</v>
      </c>
      <c r="L7" s="8">
        <f t="shared" si="10"/>
        <v>0</v>
      </c>
      <c r="M7" s="8">
        <f t="shared" si="10"/>
        <v>0</v>
      </c>
      <c r="N7" s="8">
        <f t="shared" si="10"/>
        <v>0</v>
      </c>
      <c r="O7" s="8">
        <f t="shared" si="10"/>
        <v>0</v>
      </c>
      <c r="P7" s="8">
        <f t="shared" si="10"/>
        <v>0</v>
      </c>
      <c r="Q7" s="8">
        <f t="shared" si="10"/>
        <v>0</v>
      </c>
      <c r="R7" s="8">
        <f t="shared" si="10"/>
        <v>0</v>
      </c>
      <c r="S7" s="8">
        <f t="shared" si="10"/>
        <v>0</v>
      </c>
      <c r="T7" s="8">
        <f t="shared" si="10"/>
        <v>0</v>
      </c>
      <c r="U7" s="8">
        <f t="shared" si="10"/>
        <v>0</v>
      </c>
      <c r="V7" s="7"/>
      <c r="W7" s="8">
        <f t="shared" ref="W7:W8" si="11">SUM(B7:U7)</f>
        <v>81.12</v>
      </c>
      <c r="X7" s="9" t="e">
        <f>W7/#REF!</f>
        <v>#REF!</v>
      </c>
    </row>
    <row r="8" spans="1:26" ht="18" x14ac:dyDescent="0.35">
      <c r="A8" s="5" t="s">
        <v>80</v>
      </c>
      <c r="B8" s="24">
        <f>'INPUTS PAGE - 500'!C5</f>
        <v>80</v>
      </c>
      <c r="C8" s="8">
        <f>C6*$B$7/100</f>
        <v>249.21600000000001</v>
      </c>
      <c r="D8" s="8">
        <f t="shared" si="10"/>
        <v>0</v>
      </c>
      <c r="E8" s="8">
        <f t="shared" si="10"/>
        <v>0</v>
      </c>
      <c r="F8" s="8">
        <f t="shared" si="10"/>
        <v>0</v>
      </c>
      <c r="G8" s="8">
        <f t="shared" si="10"/>
        <v>0</v>
      </c>
      <c r="H8" s="8">
        <f t="shared" si="10"/>
        <v>0</v>
      </c>
      <c r="I8" s="8">
        <f t="shared" si="10"/>
        <v>0</v>
      </c>
      <c r="J8" s="8">
        <f t="shared" si="10"/>
        <v>0</v>
      </c>
      <c r="K8" s="8">
        <f t="shared" si="10"/>
        <v>0</v>
      </c>
      <c r="L8" s="8">
        <f t="shared" si="10"/>
        <v>0</v>
      </c>
      <c r="M8" s="8">
        <f t="shared" si="10"/>
        <v>0</v>
      </c>
      <c r="N8" s="8">
        <f t="shared" si="10"/>
        <v>0</v>
      </c>
      <c r="O8" s="8">
        <f t="shared" si="10"/>
        <v>0</v>
      </c>
      <c r="P8" s="8">
        <f t="shared" si="10"/>
        <v>0</v>
      </c>
      <c r="Q8" s="8">
        <f t="shared" si="10"/>
        <v>0</v>
      </c>
      <c r="R8" s="8">
        <f t="shared" si="10"/>
        <v>0</v>
      </c>
      <c r="S8" s="8">
        <f t="shared" si="10"/>
        <v>0</v>
      </c>
      <c r="T8" s="8">
        <f t="shared" si="10"/>
        <v>0</v>
      </c>
      <c r="U8" s="8">
        <f t="shared" si="10"/>
        <v>0</v>
      </c>
      <c r="V8" s="7"/>
      <c r="W8" s="8">
        <f t="shared" si="11"/>
        <v>329.21600000000001</v>
      </c>
      <c r="X8" s="9" t="e">
        <f>W8/#REF!</f>
        <v>#REF!</v>
      </c>
    </row>
    <row r="9" spans="1:26" x14ac:dyDescent="0.25">
      <c r="A9" s="5" t="s">
        <v>8</v>
      </c>
      <c r="B9" s="24">
        <f>'INPUTS PAGE - 500'!$B$16</f>
        <v>25658.03637012987</v>
      </c>
      <c r="C9" s="8">
        <f t="shared" ref="C9:U9" si="12">$B$9*C7</f>
        <v>541897.72813714284</v>
      </c>
      <c r="D9" s="8">
        <f t="shared" si="12"/>
        <v>0</v>
      </c>
      <c r="E9" s="8">
        <f t="shared" si="12"/>
        <v>0</v>
      </c>
      <c r="F9" s="8">
        <f t="shared" si="12"/>
        <v>0</v>
      </c>
      <c r="G9" s="8">
        <f t="shared" si="12"/>
        <v>0</v>
      </c>
      <c r="H9" s="8">
        <f t="shared" si="12"/>
        <v>0</v>
      </c>
      <c r="I9" s="8">
        <f t="shared" si="12"/>
        <v>0</v>
      </c>
      <c r="J9" s="8">
        <f t="shared" si="12"/>
        <v>0</v>
      </c>
      <c r="K9" s="8">
        <f t="shared" si="12"/>
        <v>0</v>
      </c>
      <c r="L9" s="8">
        <f t="shared" si="12"/>
        <v>0</v>
      </c>
      <c r="M9" s="8">
        <f t="shared" si="12"/>
        <v>0</v>
      </c>
      <c r="N9" s="8">
        <f t="shared" si="12"/>
        <v>0</v>
      </c>
      <c r="O9" s="8">
        <f t="shared" si="12"/>
        <v>0</v>
      </c>
      <c r="P9" s="8">
        <f t="shared" si="12"/>
        <v>0</v>
      </c>
      <c r="Q9" s="8">
        <f t="shared" si="12"/>
        <v>0</v>
      </c>
      <c r="R9" s="8">
        <f t="shared" si="12"/>
        <v>0</v>
      </c>
      <c r="S9" s="8">
        <f t="shared" si="12"/>
        <v>0</v>
      </c>
      <c r="T9" s="8">
        <f t="shared" si="12"/>
        <v>0</v>
      </c>
      <c r="U9" s="8">
        <f t="shared" si="12"/>
        <v>0</v>
      </c>
      <c r="V9" s="7"/>
      <c r="W9" s="8">
        <f t="shared" ref="W9" si="13">SUM(B9:U9)</f>
        <v>567555.76450727275</v>
      </c>
      <c r="X9" s="9" t="e">
        <f>W9/#REF!</f>
        <v>#REF!</v>
      </c>
    </row>
    <row r="10" spans="1:26" x14ac:dyDescent="0.25">
      <c r="A10" s="5" t="s">
        <v>68</v>
      </c>
      <c r="B10" s="24"/>
      <c r="C10" s="76">
        <f>IF(C2&gt;0,C9/C$2,0)</f>
        <v>7.6974109110389604</v>
      </c>
      <c r="D10" s="76">
        <f t="shared" ref="D10:U10" si="14">IF(D2&gt;0,D9/D$2,0)</f>
        <v>0</v>
      </c>
      <c r="E10" s="76">
        <f t="shared" si="14"/>
        <v>0</v>
      </c>
      <c r="F10" s="76">
        <f t="shared" si="14"/>
        <v>0</v>
      </c>
      <c r="G10" s="76">
        <f t="shared" si="14"/>
        <v>0</v>
      </c>
      <c r="H10" s="76">
        <f t="shared" si="14"/>
        <v>0</v>
      </c>
      <c r="I10" s="76">
        <f t="shared" si="14"/>
        <v>0</v>
      </c>
      <c r="J10" s="76">
        <f t="shared" si="14"/>
        <v>0</v>
      </c>
      <c r="K10" s="76">
        <f t="shared" si="14"/>
        <v>0</v>
      </c>
      <c r="L10" s="76">
        <f t="shared" si="14"/>
        <v>0</v>
      </c>
      <c r="M10" s="76">
        <f t="shared" si="14"/>
        <v>0</v>
      </c>
      <c r="N10" s="76">
        <f t="shared" si="14"/>
        <v>0</v>
      </c>
      <c r="O10" s="76">
        <f t="shared" si="14"/>
        <v>0</v>
      </c>
      <c r="P10" s="76">
        <f t="shared" si="14"/>
        <v>0</v>
      </c>
      <c r="Q10" s="76">
        <f t="shared" si="14"/>
        <v>0</v>
      </c>
      <c r="R10" s="76">
        <f t="shared" si="14"/>
        <v>0</v>
      </c>
      <c r="S10" s="76">
        <f t="shared" si="14"/>
        <v>0</v>
      </c>
      <c r="T10" s="76">
        <f t="shared" si="14"/>
        <v>0</v>
      </c>
      <c r="U10" s="76">
        <f t="shared" si="14"/>
        <v>0</v>
      </c>
      <c r="V10" s="7"/>
      <c r="W10" s="7"/>
      <c r="X10" s="7"/>
    </row>
    <row r="11" spans="1:26" ht="18" x14ac:dyDescent="0.35">
      <c r="A11" s="5" t="s">
        <v>78</v>
      </c>
      <c r="B11" s="24">
        <f>'Metal Price'!D38</f>
        <v>31916.301136363636</v>
      </c>
      <c r="C11" s="8">
        <f>$B$11*C8</f>
        <v>7954052.9040000001</v>
      </c>
      <c r="D11" s="8">
        <f>$B$11*D8</f>
        <v>0</v>
      </c>
      <c r="E11" s="8">
        <f t="shared" ref="E11:U11" si="15">$B$11*E8</f>
        <v>0</v>
      </c>
      <c r="F11" s="8">
        <f t="shared" si="15"/>
        <v>0</v>
      </c>
      <c r="G11" s="8">
        <f t="shared" si="15"/>
        <v>0</v>
      </c>
      <c r="H11" s="8">
        <f t="shared" si="15"/>
        <v>0</v>
      </c>
      <c r="I11" s="8">
        <f t="shared" si="15"/>
        <v>0</v>
      </c>
      <c r="J11" s="8">
        <f t="shared" si="15"/>
        <v>0</v>
      </c>
      <c r="K11" s="8">
        <f t="shared" si="15"/>
        <v>0</v>
      </c>
      <c r="L11" s="8">
        <f t="shared" si="15"/>
        <v>0</v>
      </c>
      <c r="M11" s="8">
        <f t="shared" si="15"/>
        <v>0</v>
      </c>
      <c r="N11" s="8">
        <f t="shared" si="15"/>
        <v>0</v>
      </c>
      <c r="O11" s="8">
        <f t="shared" si="15"/>
        <v>0</v>
      </c>
      <c r="P11" s="8">
        <f t="shared" si="15"/>
        <v>0</v>
      </c>
      <c r="Q11" s="8">
        <f t="shared" si="15"/>
        <v>0</v>
      </c>
      <c r="R11" s="8">
        <f t="shared" si="15"/>
        <v>0</v>
      </c>
      <c r="S11" s="8">
        <f t="shared" si="15"/>
        <v>0</v>
      </c>
      <c r="T11" s="8">
        <f t="shared" si="15"/>
        <v>0</v>
      </c>
      <c r="U11" s="8">
        <f t="shared" si="15"/>
        <v>0</v>
      </c>
      <c r="V11" s="7"/>
      <c r="W11" s="8">
        <f>SUM(B11:U11)</f>
        <v>7985969.2051363634</v>
      </c>
      <c r="X11" s="9" t="e">
        <f>W11/#REF!</f>
        <v>#REF!</v>
      </c>
    </row>
    <row r="12" spans="1:26" ht="18" x14ac:dyDescent="0.35">
      <c r="A12" s="5" t="s">
        <v>79</v>
      </c>
      <c r="B12" s="24"/>
      <c r="C12" s="76">
        <f>IF(C2&gt;0,C11/C$2,0)</f>
        <v>112.98370602272728</v>
      </c>
      <c r="D12" s="76">
        <f t="shared" ref="D12:U12" si="16">IF(D2&gt;0,D11/D$2,0)</f>
        <v>0</v>
      </c>
      <c r="E12" s="76">
        <f t="shared" si="16"/>
        <v>0</v>
      </c>
      <c r="F12" s="76">
        <f t="shared" si="16"/>
        <v>0</v>
      </c>
      <c r="G12" s="76">
        <f t="shared" si="16"/>
        <v>0</v>
      </c>
      <c r="H12" s="76">
        <f t="shared" si="16"/>
        <v>0</v>
      </c>
      <c r="I12" s="76">
        <f t="shared" si="16"/>
        <v>0</v>
      </c>
      <c r="J12" s="76">
        <f t="shared" si="16"/>
        <v>0</v>
      </c>
      <c r="K12" s="76">
        <f t="shared" si="16"/>
        <v>0</v>
      </c>
      <c r="L12" s="76">
        <f t="shared" si="16"/>
        <v>0</v>
      </c>
      <c r="M12" s="76">
        <f t="shared" si="16"/>
        <v>0</v>
      </c>
      <c r="N12" s="76">
        <f t="shared" si="16"/>
        <v>0</v>
      </c>
      <c r="O12" s="76">
        <f t="shared" si="16"/>
        <v>0</v>
      </c>
      <c r="P12" s="76">
        <f t="shared" si="16"/>
        <v>0</v>
      </c>
      <c r="Q12" s="76">
        <f t="shared" si="16"/>
        <v>0</v>
      </c>
      <c r="R12" s="76">
        <f t="shared" si="16"/>
        <v>0</v>
      </c>
      <c r="S12" s="76">
        <f t="shared" si="16"/>
        <v>0</v>
      </c>
      <c r="T12" s="76">
        <f t="shared" si="16"/>
        <v>0</v>
      </c>
      <c r="U12" s="76">
        <f t="shared" si="16"/>
        <v>0</v>
      </c>
      <c r="V12" s="7"/>
      <c r="W12" s="8"/>
      <c r="X12" s="9"/>
    </row>
    <row r="13" spans="1:26" x14ac:dyDescent="0.25">
      <c r="A13" s="21" t="s">
        <v>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9"/>
      <c r="W13" s="18"/>
      <c r="X13" s="20"/>
    </row>
    <row r="14" spans="1:26" x14ac:dyDescent="0.25">
      <c r="A14" s="67" t="s">
        <v>9</v>
      </c>
      <c r="B14" s="77">
        <f>'INPUTS PAGE - 500'!R12</f>
        <v>70</v>
      </c>
      <c r="C14" s="18">
        <f t="shared" ref="C14:U14" si="17">C2*$B$14</f>
        <v>4928000</v>
      </c>
      <c r="D14" s="18">
        <f t="shared" si="17"/>
        <v>0</v>
      </c>
      <c r="E14" s="18">
        <f t="shared" si="17"/>
        <v>0</v>
      </c>
      <c r="F14" s="18">
        <f t="shared" si="17"/>
        <v>0</v>
      </c>
      <c r="G14" s="18">
        <f t="shared" si="17"/>
        <v>0</v>
      </c>
      <c r="H14" s="18">
        <f t="shared" si="17"/>
        <v>0</v>
      </c>
      <c r="I14" s="18">
        <f t="shared" si="17"/>
        <v>0</v>
      </c>
      <c r="J14" s="18">
        <f t="shared" si="17"/>
        <v>0</v>
      </c>
      <c r="K14" s="18">
        <f t="shared" si="17"/>
        <v>0</v>
      </c>
      <c r="L14" s="18">
        <f t="shared" si="17"/>
        <v>0</v>
      </c>
      <c r="M14" s="18">
        <f t="shared" si="17"/>
        <v>0</v>
      </c>
      <c r="N14" s="18">
        <f t="shared" si="17"/>
        <v>0</v>
      </c>
      <c r="O14" s="18">
        <f t="shared" si="17"/>
        <v>0</v>
      </c>
      <c r="P14" s="18">
        <f t="shared" si="17"/>
        <v>0</v>
      </c>
      <c r="Q14" s="18">
        <f t="shared" si="17"/>
        <v>0</v>
      </c>
      <c r="R14" s="18">
        <f t="shared" si="17"/>
        <v>0</v>
      </c>
      <c r="S14" s="18">
        <f t="shared" si="17"/>
        <v>0</v>
      </c>
      <c r="T14" s="18">
        <f t="shared" si="17"/>
        <v>0</v>
      </c>
      <c r="U14" s="18">
        <f t="shared" si="17"/>
        <v>0</v>
      </c>
      <c r="V14" s="19"/>
      <c r="W14" s="18">
        <f t="shared" ref="W14" si="18">SUM(C14:U14)</f>
        <v>4928000</v>
      </c>
      <c r="X14" s="20"/>
      <c r="Y14" s="14"/>
      <c r="Z14" s="15"/>
    </row>
    <row r="15" spans="1:26" x14ac:dyDescent="0.25">
      <c r="A15" s="22" t="s">
        <v>10</v>
      </c>
      <c r="B15" s="77">
        <f>'INPUTS PAGE - 500'!F12</f>
        <v>31</v>
      </c>
      <c r="C15" s="18">
        <f t="shared" ref="C15:U15" si="19">C2*$B15</f>
        <v>2182400</v>
      </c>
      <c r="D15" s="18">
        <f t="shared" si="19"/>
        <v>0</v>
      </c>
      <c r="E15" s="18">
        <f t="shared" si="19"/>
        <v>0</v>
      </c>
      <c r="F15" s="18">
        <f t="shared" si="19"/>
        <v>0</v>
      </c>
      <c r="G15" s="18">
        <f t="shared" si="19"/>
        <v>0</v>
      </c>
      <c r="H15" s="18">
        <f t="shared" si="19"/>
        <v>0</v>
      </c>
      <c r="I15" s="18">
        <f t="shared" si="19"/>
        <v>0</v>
      </c>
      <c r="J15" s="18">
        <f t="shared" si="19"/>
        <v>0</v>
      </c>
      <c r="K15" s="18">
        <f t="shared" si="19"/>
        <v>0</v>
      </c>
      <c r="L15" s="18">
        <f t="shared" si="19"/>
        <v>0</v>
      </c>
      <c r="M15" s="18">
        <f t="shared" si="19"/>
        <v>0</v>
      </c>
      <c r="N15" s="18">
        <f t="shared" si="19"/>
        <v>0</v>
      </c>
      <c r="O15" s="18">
        <f t="shared" si="19"/>
        <v>0</v>
      </c>
      <c r="P15" s="18">
        <f t="shared" si="19"/>
        <v>0</v>
      </c>
      <c r="Q15" s="18">
        <f t="shared" si="19"/>
        <v>0</v>
      </c>
      <c r="R15" s="18">
        <f t="shared" si="19"/>
        <v>0</v>
      </c>
      <c r="S15" s="18">
        <f t="shared" si="19"/>
        <v>0</v>
      </c>
      <c r="T15" s="18">
        <f t="shared" si="19"/>
        <v>0</v>
      </c>
      <c r="U15" s="18">
        <f t="shared" si="19"/>
        <v>0</v>
      </c>
      <c r="V15" s="19"/>
      <c r="W15" s="18">
        <f t="shared" ref="W15" si="20">SUM(C15:U15)</f>
        <v>2182400</v>
      </c>
      <c r="X15" s="20"/>
      <c r="Y15" s="14"/>
      <c r="Z15" s="15"/>
    </row>
    <row r="16" spans="1:26" x14ac:dyDescent="0.25">
      <c r="A16" s="73" t="s">
        <v>67</v>
      </c>
      <c r="B16" s="18"/>
      <c r="C16" s="18">
        <f t="shared" ref="C16:U16" si="21">C9+C11-C14-C15</f>
        <v>1385550.6321371421</v>
      </c>
      <c r="D16" s="18">
        <f t="shared" si="21"/>
        <v>0</v>
      </c>
      <c r="E16" s="18">
        <f t="shared" si="21"/>
        <v>0</v>
      </c>
      <c r="F16" s="18">
        <f t="shared" si="21"/>
        <v>0</v>
      </c>
      <c r="G16" s="18">
        <f t="shared" si="21"/>
        <v>0</v>
      </c>
      <c r="H16" s="18">
        <f t="shared" si="21"/>
        <v>0</v>
      </c>
      <c r="I16" s="18">
        <f t="shared" si="21"/>
        <v>0</v>
      </c>
      <c r="J16" s="18">
        <f t="shared" si="21"/>
        <v>0</v>
      </c>
      <c r="K16" s="18">
        <f t="shared" si="21"/>
        <v>0</v>
      </c>
      <c r="L16" s="18">
        <f t="shared" si="21"/>
        <v>0</v>
      </c>
      <c r="M16" s="18">
        <f t="shared" si="21"/>
        <v>0</v>
      </c>
      <c r="N16" s="18">
        <f t="shared" si="21"/>
        <v>0</v>
      </c>
      <c r="O16" s="18">
        <f t="shared" si="21"/>
        <v>0</v>
      </c>
      <c r="P16" s="18">
        <f t="shared" si="21"/>
        <v>0</v>
      </c>
      <c r="Q16" s="18">
        <f t="shared" si="21"/>
        <v>0</v>
      </c>
      <c r="R16" s="18">
        <f t="shared" si="21"/>
        <v>0</v>
      </c>
      <c r="S16" s="18">
        <f t="shared" si="21"/>
        <v>0</v>
      </c>
      <c r="T16" s="18">
        <f t="shared" si="21"/>
        <v>0</v>
      </c>
      <c r="U16" s="18">
        <f t="shared" si="21"/>
        <v>0</v>
      </c>
      <c r="V16" s="69"/>
      <c r="W16" s="68"/>
      <c r="X16" s="70"/>
      <c r="Y16" s="14"/>
    </row>
    <row r="17" spans="1:25" x14ac:dyDescent="0.25">
      <c r="A17" s="75" t="s">
        <v>82</v>
      </c>
      <c r="B17" s="78">
        <v>0.1</v>
      </c>
      <c r="C17" s="18">
        <f>NPV(B17,C16:U16)</f>
        <v>1259591.4837610382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69"/>
      <c r="W17" s="68"/>
      <c r="X17" s="70"/>
      <c r="Y17" s="14"/>
    </row>
  </sheetData>
  <pageMargins left="0.7" right="0.7" top="0.75" bottom="0.75" header="0.3" footer="0.3"/>
  <pageSetup paperSize="9" scale="47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Metal Price</vt:lpstr>
      <vt:lpstr>INPUTS PAGE - 500</vt:lpstr>
      <vt:lpstr>Summary</vt:lpstr>
      <vt:lpstr>Coarse Jig</vt:lpstr>
      <vt:lpstr>Slimes</vt:lpstr>
      <vt:lpstr>Grt Pyramid</vt:lpstr>
      <vt:lpstr>Lutwyche Sur</vt:lpstr>
      <vt:lpstr>Aberfoyle OP</vt:lpstr>
      <vt:lpstr>Lutwyche UG</vt:lpstr>
      <vt:lpstr>Kookabarra</vt:lpstr>
      <vt:lpstr>Royal George</vt:lpstr>
      <vt:lpstr>Storeys Creek</vt:lpstr>
    </vt:vector>
  </TitlesOfParts>
  <Company>Mining 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pbremner</dc:creator>
  <cp:lastModifiedBy>User</cp:lastModifiedBy>
  <cp:lastPrinted>2014-01-29T04:17:57Z</cp:lastPrinted>
  <dcterms:created xsi:type="dcterms:W3CDTF">2006-08-08T23:52:50Z</dcterms:created>
  <dcterms:modified xsi:type="dcterms:W3CDTF">2014-02-05T06:21:33Z</dcterms:modified>
</cp:coreProperties>
</file>